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0C80D02F-1018-455F-95FD-D180A04CC0D9}" xr6:coauthVersionLast="47" xr6:coauthVersionMax="47" xr10:uidLastSave="{00000000-0000-0000-0000-000000000000}"/>
  <workbookProtection workbookAlgorithmName="SHA-512" workbookHashValue="oGh+HSf57g/VJSTS+WUkjttxqvGw2MDWDX2D01zgGH1aTRTnBWWjn14B3qFOgex5bEgRMs4AdPJmxYLcKMz1Bg==" workbookSaltValue="n0xCzqbtRWoDs7EjE273HQ==" workbookSpinCount="100000" lockStructure="1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8" i="2" l="1"/>
  <c r="T51" i="2" s="1"/>
  <c r="T53" i="2" s="1"/>
  <c r="T56" i="2" s="1"/>
  <c r="T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V32" i="2"/>
  <c r="U32" i="2"/>
  <c r="T32" i="2"/>
  <c r="S32" i="2"/>
  <c r="S48" i="2" s="1"/>
  <c r="S51" i="2" s="1"/>
  <c r="S53" i="2" s="1"/>
  <c r="S56" i="2" s="1"/>
  <c r="S59" i="2" s="1"/>
  <c r="R32" i="2"/>
  <c r="Q32" i="2"/>
  <c r="P32" i="2"/>
  <c r="P48" i="2" s="1"/>
  <c r="P51" i="2" s="1"/>
  <c r="P53" i="2" s="1"/>
  <c r="P56" i="2" s="1"/>
  <c r="P59" i="2" s="1"/>
  <c r="O32" i="2"/>
  <c r="N32" i="2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H48" i="2" s="1"/>
  <c r="H51" i="2" s="1"/>
  <c r="H53" i="2" s="1"/>
  <c r="H56" i="2" s="1"/>
  <c r="H59" i="2" s="1"/>
  <c r="G32" i="2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56" i="3"/>
  <c r="T59" i="3" s="1"/>
  <c r="D56" i="3"/>
  <c r="D59" i="3" s="1"/>
  <c r="M53" i="3"/>
  <c r="M56" i="3" s="1"/>
  <c r="M59" i="3" s="1"/>
  <c r="F51" i="3"/>
  <c r="F53" i="3" s="1"/>
  <c r="F56" i="3" s="1"/>
  <c r="F59" i="3" s="1"/>
  <c r="S48" i="3"/>
  <c r="S51" i="3" s="1"/>
  <c r="S53" i="3" s="1"/>
  <c r="S56" i="3" s="1"/>
  <c r="S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C32" i="3"/>
  <c r="C48" i="3" s="1"/>
  <c r="C51" i="3" s="1"/>
  <c r="C53" i="3" s="1"/>
  <c r="C56" i="3" s="1"/>
  <c r="C59" i="3" s="1"/>
  <c r="S56" i="4"/>
  <c r="S59" i="4" s="1"/>
  <c r="C56" i="4"/>
  <c r="C59" i="4" s="1"/>
  <c r="V48" i="4"/>
  <c r="V51" i="4" s="1"/>
  <c r="V53" i="4" s="1"/>
  <c r="V56" i="4" s="1"/>
  <c r="V59" i="4" s="1"/>
  <c r="R48" i="4"/>
  <c r="R51" i="4" s="1"/>
  <c r="R53" i="4" s="1"/>
  <c r="R56" i="4" s="1"/>
  <c r="R59" i="4" s="1"/>
  <c r="N48" i="4"/>
  <c r="N51" i="4" s="1"/>
  <c r="N53" i="4" s="1"/>
  <c r="N56" i="4" s="1"/>
  <c r="N59" i="4" s="1"/>
  <c r="J48" i="4"/>
  <c r="J51" i="4" s="1"/>
  <c r="J53" i="4" s="1"/>
  <c r="J56" i="4" s="1"/>
  <c r="J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O48" i="4" s="1"/>
  <c r="O51" i="4" s="1"/>
  <c r="O53" i="4" s="1"/>
  <c r="O56" i="4" s="1"/>
  <c r="O59" i="4" s="1"/>
  <c r="N47" i="4"/>
  <c r="M47" i="4"/>
  <c r="L47" i="4"/>
  <c r="K47" i="4"/>
  <c r="J47" i="4"/>
  <c r="I47" i="4"/>
  <c r="H47" i="4"/>
  <c r="G47" i="4"/>
  <c r="G48" i="4" s="1"/>
  <c r="G51" i="4" s="1"/>
  <c r="G53" i="4" s="1"/>
  <c r="G56" i="4" s="1"/>
  <c r="G59" i="4" s="1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O53" i="5"/>
  <c r="O56" i="5" s="1"/>
  <c r="O59" i="5" s="1"/>
  <c r="G53" i="5"/>
  <c r="G56" i="5" s="1"/>
  <c r="G59" i="5" s="1"/>
  <c r="I48" i="5"/>
  <c r="I51" i="5" s="1"/>
  <c r="I53" i="5" s="1"/>
  <c r="I56" i="5" s="1"/>
  <c r="I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X51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O32" i="5"/>
  <c r="O48" i="5" s="1"/>
  <c r="O51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53" i="6"/>
  <c r="J56" i="6" s="1"/>
  <c r="J59" i="6" s="1"/>
  <c r="H48" i="6"/>
  <c r="H51" i="6" s="1"/>
  <c r="H53" i="6" s="1"/>
  <c r="H56" i="6" s="1"/>
  <c r="H59" i="6" s="1"/>
  <c r="AA47" i="6"/>
  <c r="Y47" i="6"/>
  <c r="X47" i="6"/>
  <c r="W47" i="6"/>
  <c r="V47" i="6"/>
  <c r="U47" i="6"/>
  <c r="T47" i="6"/>
  <c r="T48" i="6" s="1"/>
  <c r="T51" i="6" s="1"/>
  <c r="T53" i="6" s="1"/>
  <c r="T56" i="6" s="1"/>
  <c r="T59" i="6" s="1"/>
  <c r="S47" i="6"/>
  <c r="R47" i="6"/>
  <c r="Q47" i="6"/>
  <c r="P47" i="6"/>
  <c r="O47" i="6"/>
  <c r="N47" i="6"/>
  <c r="M47" i="6"/>
  <c r="L47" i="6"/>
  <c r="L48" i="6" s="1"/>
  <c r="L51" i="6" s="1"/>
  <c r="L53" i="6" s="1"/>
  <c r="L56" i="6" s="1"/>
  <c r="L59" i="6" s="1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J32" i="6"/>
  <c r="J48" i="6" s="1"/>
  <c r="J51" i="6" s="1"/>
  <c r="I32" i="6"/>
  <c r="H32" i="6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O51" i="7"/>
  <c r="O53" i="7" s="1"/>
  <c r="O56" i="7" s="1"/>
  <c r="O59" i="7" s="1"/>
  <c r="H48" i="7"/>
  <c r="H51" i="7" s="1"/>
  <c r="H53" i="7" s="1"/>
  <c r="H56" i="7" s="1"/>
  <c r="H59" i="7" s="1"/>
  <c r="AA47" i="7"/>
  <c r="Z47" i="7"/>
  <c r="Y47" i="7"/>
  <c r="X47" i="7"/>
  <c r="W47" i="7"/>
  <c r="V47" i="7"/>
  <c r="U47" i="7"/>
  <c r="U48" i="7" s="1"/>
  <c r="U51" i="7" s="1"/>
  <c r="U53" i="7" s="1"/>
  <c r="U56" i="7" s="1"/>
  <c r="U59" i="7" s="1"/>
  <c r="T47" i="7"/>
  <c r="S47" i="7"/>
  <c r="R47" i="7"/>
  <c r="Q47" i="7"/>
  <c r="P47" i="7"/>
  <c r="O47" i="7"/>
  <c r="N47" i="7"/>
  <c r="M47" i="7"/>
  <c r="M48" i="7" s="1"/>
  <c r="M51" i="7" s="1"/>
  <c r="M53" i="7" s="1"/>
  <c r="M56" i="7" s="1"/>
  <c r="M59" i="7" s="1"/>
  <c r="L47" i="7"/>
  <c r="K47" i="7"/>
  <c r="J47" i="7"/>
  <c r="I47" i="7"/>
  <c r="H47" i="7"/>
  <c r="G47" i="7"/>
  <c r="F47" i="7"/>
  <c r="E47" i="7"/>
  <c r="E48" i="7" s="1"/>
  <c r="E51" i="7" s="1"/>
  <c r="E53" i="7" s="1"/>
  <c r="E56" i="7" s="1"/>
  <c r="E59" i="7" s="1"/>
  <c r="D47" i="7"/>
  <c r="C47" i="7"/>
  <c r="AA32" i="7"/>
  <c r="AA48" i="7" s="1"/>
  <c r="AA51" i="7" s="1"/>
  <c r="AA53" i="7" s="1"/>
  <c r="AA56" i="7" s="1"/>
  <c r="AA59" i="7" s="1"/>
  <c r="Z32" i="7"/>
  <c r="Y32" i="7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P32" i="7"/>
  <c r="P48" i="7" s="1"/>
  <c r="P51" i="7" s="1"/>
  <c r="P53" i="7" s="1"/>
  <c r="P56" i="7" s="1"/>
  <c r="P59" i="7" s="1"/>
  <c r="O32" i="7"/>
  <c r="O48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Y53" i="8"/>
  <c r="Y56" i="8" s="1"/>
  <c r="Y59" i="8" s="1"/>
  <c r="L48" i="8"/>
  <c r="L51" i="8" s="1"/>
  <c r="L53" i="8" s="1"/>
  <c r="L56" i="8" s="1"/>
  <c r="L59" i="8" s="1"/>
  <c r="K48" i="8"/>
  <c r="K51" i="8" s="1"/>
  <c r="K53" i="8" s="1"/>
  <c r="K56" i="8" s="1"/>
  <c r="K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L32" i="8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C32" i="8"/>
  <c r="C48" i="8" s="1"/>
  <c r="C51" i="8" s="1"/>
  <c r="C53" i="8" s="1"/>
  <c r="C56" i="8" s="1"/>
  <c r="C59" i="8" s="1"/>
  <c r="S48" i="9"/>
  <c r="S51" i="9" s="1"/>
  <c r="S53" i="9" s="1"/>
  <c r="S56" i="9" s="1"/>
  <c r="S59" i="9" s="1"/>
  <c r="O48" i="9"/>
  <c r="O51" i="9" s="1"/>
  <c r="O53" i="9" s="1"/>
  <c r="O56" i="9" s="1"/>
  <c r="O59" i="9" s="1"/>
  <c r="N48" i="9"/>
  <c r="N51" i="9" s="1"/>
  <c r="N53" i="9" s="1"/>
  <c r="N56" i="9" s="1"/>
  <c r="N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V32" i="9"/>
  <c r="V48" i="9" s="1"/>
  <c r="V51" i="9" s="1"/>
  <c r="V53" i="9" s="1"/>
  <c r="V56" i="9" s="1"/>
  <c r="V59" i="9" s="1"/>
  <c r="U32" i="9"/>
  <c r="T32" i="9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M32" i="9"/>
  <c r="M48" i="9" s="1"/>
  <c r="M51" i="9" s="1"/>
  <c r="M53" i="9" s="1"/>
  <c r="M56" i="9" s="1"/>
  <c r="M59" i="9" s="1"/>
  <c r="L32" i="9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AA48" i="10"/>
  <c r="AA51" i="10" s="1"/>
  <c r="AA53" i="10" s="1"/>
  <c r="AA56" i="10" s="1"/>
  <c r="AA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X48" i="10" s="1"/>
  <c r="W32" i="10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C32" i="10"/>
  <c r="H56" i="11"/>
  <c r="H59" i="11" s="1"/>
  <c r="V48" i="11"/>
  <c r="V51" i="11" s="1"/>
  <c r="V53" i="11" s="1"/>
  <c r="V56" i="11" s="1"/>
  <c r="V59" i="11" s="1"/>
  <c r="Q48" i="11"/>
  <c r="Q51" i="11" s="1"/>
  <c r="Q53" i="11" s="1"/>
  <c r="Q56" i="11" s="1"/>
  <c r="Q59" i="11" s="1"/>
  <c r="I48" i="11"/>
  <c r="I51" i="11" s="1"/>
  <c r="I53" i="11" s="1"/>
  <c r="I56" i="11" s="1"/>
  <c r="I59" i="11" s="1"/>
  <c r="F48" i="11"/>
  <c r="F51" i="11" s="1"/>
  <c r="F53" i="11" s="1"/>
  <c r="F56" i="11" s="1"/>
  <c r="F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G32" i="1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53" i="12"/>
  <c r="AA56" i="12" s="1"/>
  <c r="AA59" i="12" s="1"/>
  <c r="K53" i="12"/>
  <c r="K56" i="12" s="1"/>
  <c r="K59" i="12" s="1"/>
  <c r="Y51" i="12"/>
  <c r="Y53" i="12" s="1"/>
  <c r="Y56" i="12" s="1"/>
  <c r="Y59" i="12" s="1"/>
  <c r="Y48" i="12"/>
  <c r="I48" i="12"/>
  <c r="I51" i="12" s="1"/>
  <c r="I53" i="12" s="1"/>
  <c r="I56" i="12" s="1"/>
  <c r="I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Y32" i="12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K53" i="13"/>
  <c r="K56" i="13" s="1"/>
  <c r="K59" i="13" s="1"/>
  <c r="N51" i="13"/>
  <c r="N53" i="13" s="1"/>
  <c r="N56" i="13" s="1"/>
  <c r="N59" i="13" s="1"/>
  <c r="N48" i="13"/>
  <c r="M48" i="13"/>
  <c r="M51" i="13" s="1"/>
  <c r="M53" i="13" s="1"/>
  <c r="M56" i="13" s="1"/>
  <c r="M59" i="13" s="1"/>
  <c r="I48" i="13"/>
  <c r="I51" i="13" s="1"/>
  <c r="I53" i="13" s="1"/>
  <c r="I56" i="13" s="1"/>
  <c r="I59" i="13" s="1"/>
  <c r="G48" i="13"/>
  <c r="G51" i="13" s="1"/>
  <c r="G53" i="13" s="1"/>
  <c r="G56" i="13" s="1"/>
  <c r="G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Z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L56" i="13" s="1"/>
  <c r="L59" i="13" s="1"/>
  <c r="K32" i="13"/>
  <c r="K48" i="13" s="1"/>
  <c r="K51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N53" i="14"/>
  <c r="N56" i="14" s="1"/>
  <c r="N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Z32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T56" i="15"/>
  <c r="T59" i="15" s="1"/>
  <c r="D56" i="15"/>
  <c r="D59" i="15" s="1"/>
  <c r="N51" i="15"/>
  <c r="N53" i="15" s="1"/>
  <c r="N56" i="15" s="1"/>
  <c r="N59" i="15" s="1"/>
  <c r="AA48" i="15"/>
  <c r="AA51" i="15" s="1"/>
  <c r="AA53" i="15" s="1"/>
  <c r="AA56" i="15" s="1"/>
  <c r="AA59" i="15" s="1"/>
  <c r="W48" i="15"/>
  <c r="W51" i="15" s="1"/>
  <c r="W53" i="15" s="1"/>
  <c r="W56" i="15" s="1"/>
  <c r="W59" i="15" s="1"/>
  <c r="J48" i="15"/>
  <c r="J51" i="15" s="1"/>
  <c r="J53" i="15" s="1"/>
  <c r="J56" i="15" s="1"/>
  <c r="J59" i="15" s="1"/>
  <c r="G48" i="15"/>
  <c r="G51" i="15" s="1"/>
  <c r="G53" i="15" s="1"/>
  <c r="G56" i="15" s="1"/>
  <c r="G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X51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C32" i="15"/>
  <c r="C48" i="15" s="1"/>
  <c r="C51" i="15" s="1"/>
  <c r="C53" i="15" s="1"/>
  <c r="C56" i="15" s="1"/>
  <c r="C59" i="15" s="1"/>
  <c r="S56" i="16"/>
  <c r="S59" i="16" s="1"/>
  <c r="C56" i="16"/>
  <c r="C59" i="16" s="1"/>
  <c r="O51" i="16"/>
  <c r="O53" i="16" s="1"/>
  <c r="O56" i="16" s="1"/>
  <c r="O59" i="16" s="1"/>
  <c r="X48" i="16"/>
  <c r="H48" i="16"/>
  <c r="H51" i="16" s="1"/>
  <c r="H53" i="16" s="1"/>
  <c r="H56" i="16" s="1"/>
  <c r="H59" i="16" s="1"/>
  <c r="AA47" i="16"/>
  <c r="Y47" i="16"/>
  <c r="Z47" i="16" s="1"/>
  <c r="X47" i="16"/>
  <c r="W47" i="16"/>
  <c r="V47" i="16"/>
  <c r="U47" i="16"/>
  <c r="T47" i="16"/>
  <c r="S47" i="16"/>
  <c r="R47" i="16"/>
  <c r="Q47" i="16"/>
  <c r="Q48" i="16" s="1"/>
  <c r="Q51" i="16" s="1"/>
  <c r="Q53" i="16" s="1"/>
  <c r="Q56" i="16" s="1"/>
  <c r="Q59" i="16" s="1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V48" i="17"/>
  <c r="V51" i="17" s="1"/>
  <c r="V53" i="17" s="1"/>
  <c r="V56" i="17" s="1"/>
  <c r="V59" i="17" s="1"/>
  <c r="N48" i="17"/>
  <c r="N51" i="17" s="1"/>
  <c r="N53" i="17" s="1"/>
  <c r="N56" i="17" s="1"/>
  <c r="N59" i="17" s="1"/>
  <c r="E48" i="17"/>
  <c r="E51" i="17" s="1"/>
  <c r="E53" i="17" s="1"/>
  <c r="E56" i="17" s="1"/>
  <c r="E59" i="17" s="1"/>
  <c r="AA47" i="17"/>
  <c r="Y47" i="17"/>
  <c r="X47" i="17"/>
  <c r="W47" i="17"/>
  <c r="W48" i="17" s="1"/>
  <c r="W51" i="17" s="1"/>
  <c r="W53" i="17" s="1"/>
  <c r="W56" i="17" s="1"/>
  <c r="W59" i="17" s="1"/>
  <c r="V47" i="17"/>
  <c r="U47" i="17"/>
  <c r="T47" i="17"/>
  <c r="S47" i="17"/>
  <c r="R47" i="17"/>
  <c r="Q47" i="17"/>
  <c r="P47" i="17"/>
  <c r="O47" i="17"/>
  <c r="O48" i="17" s="1"/>
  <c r="O51" i="17" s="1"/>
  <c r="O53" i="17" s="1"/>
  <c r="O56" i="17" s="1"/>
  <c r="O59" i="17" s="1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Z32" i="17" s="1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P32" i="17"/>
  <c r="O32" i="17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O53" i="18"/>
  <c r="O56" i="18" s="1"/>
  <c r="O59" i="18" s="1"/>
  <c r="G53" i="18"/>
  <c r="G56" i="18" s="1"/>
  <c r="G59" i="18" s="1"/>
  <c r="Y48" i="18"/>
  <c r="Y51" i="18" s="1"/>
  <c r="Y53" i="18" s="1"/>
  <c r="Y56" i="18" s="1"/>
  <c r="Y59" i="18" s="1"/>
  <c r="Q48" i="18"/>
  <c r="Q51" i="18" s="1"/>
  <c r="Q53" i="18" s="1"/>
  <c r="Q56" i="18" s="1"/>
  <c r="Q59" i="18" s="1"/>
  <c r="M48" i="18"/>
  <c r="M51" i="18" s="1"/>
  <c r="M53" i="18" s="1"/>
  <c r="M56" i="18" s="1"/>
  <c r="M59" i="18" s="1"/>
  <c r="I48" i="18"/>
  <c r="I51" i="18" s="1"/>
  <c r="I53" i="18" s="1"/>
  <c r="I56" i="18" s="1"/>
  <c r="I59" i="18" s="1"/>
  <c r="AA47" i="18"/>
  <c r="Z47" i="18"/>
  <c r="Y47" i="18"/>
  <c r="X47" i="18"/>
  <c r="W47" i="18"/>
  <c r="V47" i="18"/>
  <c r="U47" i="18"/>
  <c r="T47" i="18"/>
  <c r="S47" i="18"/>
  <c r="R47" i="18"/>
  <c r="R48" i="18" s="1"/>
  <c r="R51" i="18" s="1"/>
  <c r="R53" i="18" s="1"/>
  <c r="R56" i="18" s="1"/>
  <c r="R59" i="18" s="1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H32" i="18"/>
  <c r="H48" i="18" s="1"/>
  <c r="H51" i="18" s="1"/>
  <c r="H53" i="18" s="1"/>
  <c r="H56" i="18" s="1"/>
  <c r="H59" i="18" s="1"/>
  <c r="G32" i="18"/>
  <c r="G48" i="18" s="1"/>
  <c r="G51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M56" i="19"/>
  <c r="M59" i="19" s="1"/>
  <c r="T48" i="19"/>
  <c r="T51" i="19" s="1"/>
  <c r="T53" i="19" s="1"/>
  <c r="T56" i="19" s="1"/>
  <c r="T59" i="19" s="1"/>
  <c r="L48" i="19"/>
  <c r="L51" i="19" s="1"/>
  <c r="L53" i="19" s="1"/>
  <c r="L56" i="19" s="1"/>
  <c r="L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X48" i="19" s="1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L56" i="20"/>
  <c r="L59" i="20" s="1"/>
  <c r="S48" i="20"/>
  <c r="S51" i="20" s="1"/>
  <c r="S53" i="20" s="1"/>
  <c r="S56" i="20" s="1"/>
  <c r="S59" i="20" s="1"/>
  <c r="R48" i="20"/>
  <c r="R51" i="20" s="1"/>
  <c r="R53" i="20" s="1"/>
  <c r="R56" i="20" s="1"/>
  <c r="R59" i="20" s="1"/>
  <c r="K48" i="20"/>
  <c r="K51" i="20" s="1"/>
  <c r="K53" i="20" s="1"/>
  <c r="K56" i="20" s="1"/>
  <c r="K59" i="20" s="1"/>
  <c r="I48" i="20"/>
  <c r="I51" i="20" s="1"/>
  <c r="I53" i="20" s="1"/>
  <c r="I56" i="20" s="1"/>
  <c r="I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P48" i="20" s="1"/>
  <c r="P51" i="20" s="1"/>
  <c r="P53" i="20" s="1"/>
  <c r="P56" i="20" s="1"/>
  <c r="P59" i="20" s="1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Z32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Y48" i="21"/>
  <c r="Y51" i="21" s="1"/>
  <c r="Y53" i="21" s="1"/>
  <c r="Y56" i="21" s="1"/>
  <c r="Y59" i="21" s="1"/>
  <c r="Q48" i="21"/>
  <c r="Q51" i="21" s="1"/>
  <c r="Q53" i="21" s="1"/>
  <c r="Q56" i="21" s="1"/>
  <c r="Q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J48" i="21" s="1"/>
  <c r="J51" i="21" s="1"/>
  <c r="J53" i="21" s="1"/>
  <c r="J56" i="21" s="1"/>
  <c r="J59" i="21" s="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X48" i="22"/>
  <c r="Z48" i="22" s="1"/>
  <c r="AA47" i="22"/>
  <c r="Z47" i="22"/>
  <c r="Y47" i="22"/>
  <c r="Y48" i="22" s="1"/>
  <c r="Y51" i="22" s="1"/>
  <c r="Y53" i="22" s="1"/>
  <c r="Y56" i="22" s="1"/>
  <c r="Y59" i="22" s="1"/>
  <c r="X47" i="22"/>
  <c r="W47" i="22"/>
  <c r="V47" i="22"/>
  <c r="U47" i="22"/>
  <c r="T47" i="22"/>
  <c r="S47" i="22"/>
  <c r="R47" i="22"/>
  <c r="Q47" i="22"/>
  <c r="Q48" i="22" s="1"/>
  <c r="Q51" i="22" s="1"/>
  <c r="Q53" i="22" s="1"/>
  <c r="Q56" i="22" s="1"/>
  <c r="Q59" i="22" s="1"/>
  <c r="P47" i="22"/>
  <c r="O47" i="22"/>
  <c r="N47" i="22"/>
  <c r="M47" i="22"/>
  <c r="L47" i="22"/>
  <c r="K47" i="22"/>
  <c r="J47" i="22"/>
  <c r="I47" i="22"/>
  <c r="I48" i="22" s="1"/>
  <c r="I51" i="22" s="1"/>
  <c r="I53" i="22" s="1"/>
  <c r="I56" i="22" s="1"/>
  <c r="I59" i="22" s="1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Z32" i="22"/>
  <c r="Y32" i="22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W48" i="23"/>
  <c r="W51" i="23" s="1"/>
  <c r="W53" i="23" s="1"/>
  <c r="W56" i="23" s="1"/>
  <c r="W59" i="23" s="1"/>
  <c r="G48" i="23"/>
  <c r="G51" i="23" s="1"/>
  <c r="G53" i="23" s="1"/>
  <c r="G56" i="23" s="1"/>
  <c r="G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V48" i="1"/>
  <c r="V51" i="1" s="1"/>
  <c r="V53" i="1" s="1"/>
  <c r="V56" i="1" s="1"/>
  <c r="V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Z32" i="1" s="1"/>
  <c r="W32" i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AA48" i="1" l="1"/>
  <c r="AA51" i="1" s="1"/>
  <c r="AA53" i="1" s="1"/>
  <c r="AA56" i="1" s="1"/>
  <c r="AA59" i="1" s="1"/>
  <c r="Q48" i="13"/>
  <c r="Q51" i="13" s="1"/>
  <c r="Q53" i="13" s="1"/>
  <c r="Q56" i="13" s="1"/>
  <c r="Q59" i="13" s="1"/>
  <c r="Z47" i="13"/>
  <c r="Q48" i="12"/>
  <c r="Q51" i="12" s="1"/>
  <c r="Q53" i="12" s="1"/>
  <c r="Q56" i="12" s="1"/>
  <c r="Q59" i="12" s="1"/>
  <c r="Z47" i="12"/>
  <c r="Z32" i="10"/>
  <c r="I48" i="10"/>
  <c r="I51" i="10" s="1"/>
  <c r="I53" i="10" s="1"/>
  <c r="I56" i="10" s="1"/>
  <c r="I59" i="10" s="1"/>
  <c r="AA48" i="9"/>
  <c r="AA51" i="9" s="1"/>
  <c r="AA53" i="9" s="1"/>
  <c r="AA56" i="9" s="1"/>
  <c r="AA59" i="9" s="1"/>
  <c r="Z32" i="6"/>
  <c r="I48" i="6"/>
  <c r="I51" i="6" s="1"/>
  <c r="I53" i="6" s="1"/>
  <c r="I56" i="6" s="1"/>
  <c r="I59" i="6" s="1"/>
  <c r="Q48" i="6"/>
  <c r="Q51" i="6" s="1"/>
  <c r="Q53" i="6" s="1"/>
  <c r="Q56" i="6" s="1"/>
  <c r="Q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C48" i="9"/>
  <c r="C51" i="9" s="1"/>
  <c r="C53" i="9" s="1"/>
  <c r="C56" i="9" s="1"/>
  <c r="C59" i="9" s="1"/>
  <c r="K48" i="9"/>
  <c r="K51" i="9" s="1"/>
  <c r="K53" i="9" s="1"/>
  <c r="K56" i="9" s="1"/>
  <c r="K59" i="9" s="1"/>
  <c r="H48" i="8"/>
  <c r="H51" i="8" s="1"/>
  <c r="H53" i="8" s="1"/>
  <c r="H56" i="8" s="1"/>
  <c r="H59" i="8" s="1"/>
  <c r="P48" i="8"/>
  <c r="P51" i="8" s="1"/>
  <c r="P53" i="8" s="1"/>
  <c r="P56" i="8" s="1"/>
  <c r="P59" i="8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D48" i="16"/>
  <c r="D51" i="16" s="1"/>
  <c r="D53" i="16" s="1"/>
  <c r="D56" i="16" s="1"/>
  <c r="D59" i="16" s="1"/>
  <c r="S48" i="15"/>
  <c r="S51" i="15" s="1"/>
  <c r="S53" i="15" s="1"/>
  <c r="S56" i="15" s="1"/>
  <c r="S59" i="15" s="1"/>
  <c r="G48" i="11"/>
  <c r="G51" i="11" s="1"/>
  <c r="G53" i="11" s="1"/>
  <c r="G56" i="11" s="1"/>
  <c r="G59" i="11" s="1"/>
  <c r="W48" i="11"/>
  <c r="W51" i="11" s="1"/>
  <c r="W53" i="11" s="1"/>
  <c r="W56" i="11" s="1"/>
  <c r="W59" i="11" s="1"/>
  <c r="H48" i="9"/>
  <c r="H51" i="9" s="1"/>
  <c r="H53" i="9" s="1"/>
  <c r="H56" i="9" s="1"/>
  <c r="H59" i="9" s="1"/>
  <c r="W48" i="4"/>
  <c r="W51" i="4" s="1"/>
  <c r="W53" i="4" s="1"/>
  <c r="W56" i="4" s="1"/>
  <c r="W59" i="4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G48" i="17"/>
  <c r="G51" i="17" s="1"/>
  <c r="G53" i="17" s="1"/>
  <c r="G56" i="17" s="1"/>
  <c r="G59" i="17" s="1"/>
  <c r="Z32" i="16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X48" i="14"/>
  <c r="X51" i="14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J48" i="7"/>
  <c r="J51" i="7" s="1"/>
  <c r="J53" i="7" s="1"/>
  <c r="J56" i="7" s="1"/>
  <c r="J59" i="7" s="1"/>
  <c r="R48" i="7"/>
  <c r="R51" i="7" s="1"/>
  <c r="R53" i="7" s="1"/>
  <c r="R56" i="7" s="1"/>
  <c r="R59" i="7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P48" i="17"/>
  <c r="P51" i="17" s="1"/>
  <c r="P53" i="17" s="1"/>
  <c r="P56" i="17" s="1"/>
  <c r="P59" i="17" s="1"/>
  <c r="X48" i="17"/>
  <c r="E48" i="13"/>
  <c r="E51" i="13" s="1"/>
  <c r="E53" i="13" s="1"/>
  <c r="E56" i="13" s="1"/>
  <c r="E59" i="13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2"/>
  <c r="M48" i="1"/>
  <c r="M51" i="1" s="1"/>
  <c r="M53" i="1" s="1"/>
  <c r="M56" i="1" s="1"/>
  <c r="M59" i="1" s="1"/>
  <c r="R48" i="21"/>
  <c r="R51" i="21" s="1"/>
  <c r="R53" i="21" s="1"/>
  <c r="R56" i="21" s="1"/>
  <c r="R59" i="21" s="1"/>
  <c r="U48" i="9"/>
  <c r="U51" i="9" s="1"/>
  <c r="U53" i="9" s="1"/>
  <c r="U56" i="9" s="1"/>
  <c r="U59" i="9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R48" i="19"/>
  <c r="R51" i="19" s="1"/>
  <c r="R53" i="19" s="1"/>
  <c r="R56" i="19" s="1"/>
  <c r="R59" i="19" s="1"/>
  <c r="Z32" i="19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R48" i="17"/>
  <c r="R51" i="17" s="1"/>
  <c r="R53" i="17" s="1"/>
  <c r="R56" i="17" s="1"/>
  <c r="R59" i="17" s="1"/>
  <c r="J48" i="14"/>
  <c r="J51" i="14" s="1"/>
  <c r="J53" i="14" s="1"/>
  <c r="J56" i="14" s="1"/>
  <c r="J59" i="14" s="1"/>
  <c r="F48" i="13"/>
  <c r="F51" i="13" s="1"/>
  <c r="F53" i="13" s="1"/>
  <c r="F56" i="13" s="1"/>
  <c r="F59" i="13" s="1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G48" i="9"/>
  <c r="G51" i="9" s="1"/>
  <c r="G53" i="9" s="1"/>
  <c r="G56" i="9" s="1"/>
  <c r="G59" i="9" s="1"/>
  <c r="W48" i="9"/>
  <c r="W51" i="9" s="1"/>
  <c r="W53" i="9" s="1"/>
  <c r="W56" i="9" s="1"/>
  <c r="W59" i="9" s="1"/>
  <c r="D48" i="8"/>
  <c r="D51" i="8" s="1"/>
  <c r="D53" i="8" s="1"/>
  <c r="D56" i="8" s="1"/>
  <c r="D59" i="8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J48" i="2"/>
  <c r="J51" i="2" s="1"/>
  <c r="J53" i="2" s="1"/>
  <c r="J56" i="2" s="1"/>
  <c r="J59" i="2" s="1"/>
  <c r="R48" i="2"/>
  <c r="R51" i="2" s="1"/>
  <c r="R53" i="2" s="1"/>
  <c r="R56" i="2" s="1"/>
  <c r="R59" i="2" s="1"/>
  <c r="I48" i="2"/>
  <c r="I51" i="2" s="1"/>
  <c r="I53" i="2" s="1"/>
  <c r="I56" i="2" s="1"/>
  <c r="I59" i="2" s="1"/>
  <c r="Q48" i="2"/>
  <c r="Q51" i="2" s="1"/>
  <c r="Q53" i="2" s="1"/>
  <c r="Q56" i="2" s="1"/>
  <c r="Q59" i="2" s="1"/>
  <c r="P48" i="1"/>
  <c r="P51" i="1" s="1"/>
  <c r="P53" i="1" s="1"/>
  <c r="P56" i="1" s="1"/>
  <c r="P59" i="1" s="1"/>
  <c r="T48" i="16"/>
  <c r="T51" i="16" s="1"/>
  <c r="T53" i="16" s="1"/>
  <c r="T56" i="16" s="1"/>
  <c r="T59" i="16" s="1"/>
  <c r="AA48" i="14"/>
  <c r="AA51" i="14" s="1"/>
  <c r="AA53" i="14" s="1"/>
  <c r="AA56" i="14" s="1"/>
  <c r="AA59" i="14" s="1"/>
  <c r="W48" i="13"/>
  <c r="W51" i="13" s="1"/>
  <c r="W53" i="13" s="1"/>
  <c r="W56" i="13" s="1"/>
  <c r="W59" i="13" s="1"/>
  <c r="O48" i="12"/>
  <c r="O51" i="12" s="1"/>
  <c r="O53" i="12" s="1"/>
  <c r="O56" i="12" s="1"/>
  <c r="O59" i="12" s="1"/>
  <c r="O48" i="11"/>
  <c r="O51" i="11" s="1"/>
  <c r="O53" i="11" s="1"/>
  <c r="O56" i="11" s="1"/>
  <c r="O59" i="11" s="1"/>
  <c r="P48" i="5"/>
  <c r="P51" i="5" s="1"/>
  <c r="P53" i="5" s="1"/>
  <c r="P56" i="5" s="1"/>
  <c r="P59" i="5" s="1"/>
  <c r="Y48" i="20"/>
  <c r="Y51" i="20" s="1"/>
  <c r="Y53" i="20" s="1"/>
  <c r="Y56" i="20" s="1"/>
  <c r="Y59" i="20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X51" i="21"/>
  <c r="Z48" i="21"/>
  <c r="Z48" i="19"/>
  <c r="X51" i="16"/>
  <c r="Z48" i="16"/>
  <c r="Z32" i="23"/>
  <c r="X48" i="23"/>
  <c r="X51" i="22"/>
  <c r="Z48" i="18"/>
  <c r="X51" i="18"/>
  <c r="X51" i="19"/>
  <c r="X48" i="1"/>
  <c r="X48" i="20"/>
  <c r="Z51" i="15"/>
  <c r="Z48" i="15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8" i="17"/>
  <c r="X51" i="17"/>
  <c r="X53" i="15"/>
  <c r="Z32" i="21"/>
  <c r="Z47" i="17"/>
  <c r="Z51" i="14"/>
  <c r="X53" i="14"/>
  <c r="Z48" i="12"/>
  <c r="X51" i="12"/>
  <c r="Z48" i="14"/>
  <c r="Z32" i="13"/>
  <c r="Z32" i="12"/>
  <c r="X51" i="13"/>
  <c r="Z32" i="18"/>
  <c r="Z32" i="15"/>
  <c r="Y48" i="10"/>
  <c r="Y51" i="10" s="1"/>
  <c r="Y53" i="10" s="1"/>
  <c r="Y56" i="10" s="1"/>
  <c r="Y59" i="10" s="1"/>
  <c r="Z47" i="10"/>
  <c r="X48" i="11"/>
  <c r="Z32" i="1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X51" i="10"/>
  <c r="Y48" i="2"/>
  <c r="Y51" i="2" s="1"/>
  <c r="Y53" i="2" s="1"/>
  <c r="Y56" i="2" s="1"/>
  <c r="Y59" i="2" s="1"/>
  <c r="Z47" i="2"/>
  <c r="Z47" i="8"/>
  <c r="X48" i="8"/>
  <c r="Z48" i="7"/>
  <c r="X51" i="7"/>
  <c r="X48" i="9"/>
  <c r="Z32" i="8"/>
  <c r="Y48" i="6"/>
  <c r="Y51" i="6" s="1"/>
  <c r="Y53" i="6" s="1"/>
  <c r="Y56" i="6" s="1"/>
  <c r="Y59" i="6" s="1"/>
  <c r="Z47" i="6"/>
  <c r="X51" i="6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51" i="5"/>
  <c r="X53" i="5"/>
  <c r="Z47" i="3"/>
  <c r="X48" i="3"/>
  <c r="Z48" i="5"/>
  <c r="X48" i="4"/>
  <c r="Z32" i="4"/>
  <c r="Y48" i="3"/>
  <c r="Y51" i="3" s="1"/>
  <c r="Y53" i="3" s="1"/>
  <c r="Y56" i="3" s="1"/>
  <c r="Y59" i="3" s="1"/>
  <c r="Z32" i="3"/>
  <c r="Z48" i="2"/>
  <c r="X51" i="2"/>
  <c r="Z32" i="5"/>
  <c r="Z48" i="10" l="1"/>
  <c r="Z48" i="6"/>
  <c r="Z48" i="23"/>
  <c r="X51" i="23"/>
  <c r="Z51" i="22"/>
  <c r="X53" i="22"/>
  <c r="Z53" i="5"/>
  <c r="X56" i="5"/>
  <c r="Z48" i="20"/>
  <c r="X51" i="20"/>
  <c r="Z48" i="1"/>
  <c r="X51" i="1"/>
  <c r="Z51" i="16"/>
  <c r="X53" i="16"/>
  <c r="Z48" i="3"/>
  <c r="X51" i="3"/>
  <c r="Z48" i="11"/>
  <c r="X51" i="11"/>
  <c r="Z51" i="17"/>
  <c r="X53" i="17"/>
  <c r="Z51" i="19"/>
  <c r="X53" i="19"/>
  <c r="Z51" i="6"/>
  <c r="X53" i="6"/>
  <c r="Z48" i="8"/>
  <c r="X51" i="8"/>
  <c r="X56" i="14"/>
  <c r="Z53" i="14"/>
  <c r="Z51" i="13"/>
  <c r="X53" i="13"/>
  <c r="Z51" i="10"/>
  <c r="X53" i="10"/>
  <c r="Z53" i="15"/>
  <c r="X56" i="15"/>
  <c r="X51" i="9"/>
  <c r="Z48" i="9"/>
  <c r="Z51" i="7"/>
  <c r="X53" i="7"/>
  <c r="Z51" i="12"/>
  <c r="X53" i="12"/>
  <c r="X53" i="18"/>
  <c r="Z51" i="18"/>
  <c r="Z51" i="2"/>
  <c r="X53" i="2"/>
  <c r="X51" i="4"/>
  <c r="Z48" i="4"/>
  <c r="Z51" i="21"/>
  <c r="X53" i="21"/>
  <c r="Z56" i="15" l="1"/>
  <c r="X59" i="15"/>
  <c r="Z59" i="15" s="1"/>
  <c r="Z53" i="12"/>
  <c r="X56" i="12"/>
  <c r="X53" i="11"/>
  <c r="Z51" i="11"/>
  <c r="Z53" i="21"/>
  <c r="X56" i="21"/>
  <c r="Z51" i="20"/>
  <c r="X53" i="20"/>
  <c r="X53" i="3"/>
  <c r="Z51" i="3"/>
  <c r="X56" i="13"/>
  <c r="Z53" i="13"/>
  <c r="X53" i="8"/>
  <c r="Z51" i="8"/>
  <c r="Z53" i="10"/>
  <c r="X56" i="10"/>
  <c r="X59" i="5"/>
  <c r="Z59" i="5" s="1"/>
  <c r="Z56" i="5"/>
  <c r="Z53" i="7"/>
  <c r="X56" i="7"/>
  <c r="Z53" i="19"/>
  <c r="X56" i="19"/>
  <c r="Z53" i="16"/>
  <c r="X56" i="16"/>
  <c r="Z51" i="4"/>
  <c r="X53" i="4"/>
  <c r="X56" i="2"/>
  <c r="Z53" i="2"/>
  <c r="Z53" i="17"/>
  <c r="X56" i="17"/>
  <c r="Z51" i="1"/>
  <c r="X53" i="1"/>
  <c r="Z51" i="23"/>
  <c r="X53" i="23"/>
  <c r="Z53" i="18"/>
  <c r="X56" i="18"/>
  <c r="X56" i="6"/>
  <c r="Z53" i="6"/>
  <c r="Z53" i="22"/>
  <c r="X56" i="22"/>
  <c r="Z51" i="9"/>
  <c r="X53" i="9"/>
  <c r="X59" i="14"/>
  <c r="Z59" i="14" s="1"/>
  <c r="Z56" i="14"/>
  <c r="X59" i="17" l="1"/>
  <c r="Z59" i="17" s="1"/>
  <c r="Z56" i="17"/>
  <c r="Z53" i="11"/>
  <c r="X56" i="11"/>
  <c r="Z56" i="19"/>
  <c r="X59" i="19"/>
  <c r="Z59" i="19" s="1"/>
  <c r="Z53" i="3"/>
  <c r="X56" i="3"/>
  <c r="Z56" i="21"/>
  <c r="X59" i="21"/>
  <c r="Z59" i="21" s="1"/>
  <c r="Z53" i="8"/>
  <c r="X56" i="8"/>
  <c r="X59" i="18"/>
  <c r="Z59" i="18" s="1"/>
  <c r="Z56" i="18"/>
  <c r="X59" i="7"/>
  <c r="Z59" i="7" s="1"/>
  <c r="Z56" i="7"/>
  <c r="X59" i="13"/>
  <c r="Z59" i="13" s="1"/>
  <c r="Z56" i="13"/>
  <c r="X56" i="23"/>
  <c r="Z53" i="23"/>
  <c r="Z53" i="4"/>
  <c r="X56" i="4"/>
  <c r="X59" i="12"/>
  <c r="Z59" i="12" s="1"/>
  <c r="Z56" i="12"/>
  <c r="Z56" i="22"/>
  <c r="X59" i="22"/>
  <c r="Z59" i="22" s="1"/>
  <c r="Z53" i="1"/>
  <c r="X56" i="1"/>
  <c r="Z56" i="16"/>
  <c r="X59" i="16"/>
  <c r="Z59" i="16" s="1"/>
  <c r="X59" i="10"/>
  <c r="Z59" i="10" s="1"/>
  <c r="Z56" i="10"/>
  <c r="Z53" i="20"/>
  <c r="X56" i="20"/>
  <c r="X59" i="6"/>
  <c r="Z59" i="6" s="1"/>
  <c r="Z56" i="6"/>
  <c r="Z56" i="2"/>
  <c r="X59" i="2"/>
  <c r="Z59" i="2" s="1"/>
  <c r="Z53" i="9"/>
  <c r="X56" i="9"/>
  <c r="Z56" i="9" l="1"/>
  <c r="X59" i="9"/>
  <c r="Z59" i="9" s="1"/>
  <c r="Z56" i="4"/>
  <c r="X59" i="4"/>
  <c r="Z59" i="4" s="1"/>
  <c r="Z56" i="3"/>
  <c r="X59" i="3"/>
  <c r="Z59" i="3" s="1"/>
  <c r="Z56" i="8"/>
  <c r="X59" i="8"/>
  <c r="Z59" i="8" s="1"/>
  <c r="Z56" i="23"/>
  <c r="X59" i="23"/>
  <c r="Z59" i="23" s="1"/>
  <c r="Z56" i="20"/>
  <c r="X59" i="20"/>
  <c r="Z59" i="20" s="1"/>
  <c r="Z56" i="1"/>
  <c r="X59" i="1"/>
  <c r="Z59" i="1" s="1"/>
  <c r="Z56" i="11"/>
  <c r="X59" i="11"/>
  <c r="Z59" i="11" s="1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<sst xmlns="http://schemas.openxmlformats.org/spreadsheetml/2006/main" count="3335" uniqueCount="108">
  <si>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</si>
  <si>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</si>
  <si>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</si>
  <si>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</si>
  <si>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</si>
  <si>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</si>
  <si>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</si>
  <si>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</si>
  <si>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</si>
  <si>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</si>
  <si>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</si>
  <si>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</si>
  <si>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</si>
  <si>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</si>
  <si>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</si>
  <si>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</si>
  <si>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</si>
  <si>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</si>
  <si>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</si>
  <si>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</si>
  <si>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</si>
  <si>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</si>
  <si>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</si>
  <si>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</si>
  <si>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</si>
  <si>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</si>
  <si>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</si>
  <si>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</si>
  <si>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</si>
  <si>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</si>
  <si>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</si>
  <si>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</si>
  <si>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</si>
  <si>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</si>
  <si>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</si>
  <si>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</si>
  <si>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</si>
  <si>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</si>
  <si>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</si>
  <si>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</si>
  <si>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</si>
  <si>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</si>
  <si>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</si>
  <si>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</si>
  <si>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</si>
  <si>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</si>
  <si>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</si>
  <si>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</si>
  <si>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</si>
  <si>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</si>
  <si>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</si>
  <si>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</si>
  <si>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</si>
  <si>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</si>
  <si>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</si>
  <si>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</si>
  <si>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</si>
  <si>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</si>
  <si>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</si>
  <si>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</si>
  <si>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</si>
  <si>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</si>
  <si>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</si>
  <si>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</si>
  <si>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</si>
  <si>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</si>
  <si>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</si>
  <si>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</si>
  <si>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</si>
  <si>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</si>
  <si>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</si>
  <si>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</si>
  <si>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</si>
  <si>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</si>
  <si>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</si>
  <si>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</si>
  <si>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</si>
  <si>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</si>
  <si>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</si>
  <si>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</si>
  <si>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</si>
  <si>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</si>
  <si>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</si>
  <si>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</si>
  <si>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</si>
  <si>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water management                             ) for 3rd Quarter ended 31 March 2024 (Figures Finalised as at 2024/04/26)</t>
  </si>
  <si>
    <t>North West: Rustenburg (NW373) - Table C4 Quarterly Budgeted Financial Performance ( Waste water management                             ) for 3rd Quarter ended 31 March 2024 (Figures Finalised as at 2024/04/26)</t>
  </si>
  <si>
    <t>North West: Kgetlengrivier (NW374) - Table C4 Quarterly Budgeted Financial Performance ( Waste water management                             ) for 3rd Quarter ended 31 March 2024 (Figures Finalised as at 2024/04/26)</t>
  </si>
  <si>
    <t>North West: Moses Kotane (NW375) - Table C4 Quarterly Budgeted Financial Performance ( Waste water management                             ) for 3rd Quarter ended 31 March 2024 (Figures Finalised as at 2024/04/26)</t>
  </si>
  <si>
    <t>North West: Bojanala Platinum (DC37) - Table C4 Quarterly Budgeted Financial Performance ( Waste water management                             ) for 3rd Quarter ended 31 March 2024 (Figures Finalised as at 2024/04/26)</t>
  </si>
  <si>
    <t>North West: Ratlou (NW381) - Table C4 Quarterly Budgeted Financial Performance ( Waste water management                             ) for 3rd Quarter ended 31 March 2024 (Figures Finalised as at 2024/04/26)</t>
  </si>
  <si>
    <t>North West: Tswaing (NW382) - Table C4 Quarterly Budgeted Financial Performance ( Waste water management                             ) for 3rd Quarter ended 31 March 2024 (Figures Finalised as at 2024/04/26)</t>
  </si>
  <si>
    <t>North West: Mafikeng (NW383) - Table C4 Quarterly Budgeted Financial Performance ( Waste water management                             ) for 3rd Quarter ended 31 March 2024 (Figures Finalised as at 2024/04/26)</t>
  </si>
  <si>
    <t>North West: Ditsobotla (NW384) - Table C4 Quarterly Budgeted Financial Performance ( Waste water management                             ) for 3rd Quarter ended 31 March 2024 (Figures Finalised as at 2024/04/26)</t>
  </si>
  <si>
    <t>North West: Ramotshere Moiloa (NW385) - Table C4 Quarterly Budgeted Financial Performance ( Waste water management                             ) for 3rd Quarter ended 31 March 2024 (Figures Finalised as at 2024/04/26)</t>
  </si>
  <si>
    <t>North West: Ngaka Modiri Molema (DC38) - Table C4 Quarterly Budgeted Financial Performance ( Waste water management                             ) for 3rd Quarter ended 31 March 2024 (Figures Finalised as at 2024/04/26)</t>
  </si>
  <si>
    <t>North West: Naledi (NW) (NW392) - Table C4 Quarterly Budgeted Financial Performance ( Waste water management                             ) for 3rd Quarter ended 31 March 2024 (Figures Finalised as at 2024/04/26)</t>
  </si>
  <si>
    <t>North West: Mamusa (NW393) - Table C4 Quarterly Budgeted Financial Performance ( Waste water management                             ) for 3rd Quarter ended 31 March 2024 (Figures Finalised as at 2024/04/26)</t>
  </si>
  <si>
    <t>North West: Greater Taung (NW394) - Table C4 Quarterly Budgeted Financial Performance ( Waste water management                             ) for 3rd Quarter ended 31 March 2024 (Figures Finalised as at 2024/04/26)</t>
  </si>
  <si>
    <t>North West: Lekwa-Teemane (NW396) - Table C4 Quarterly Budgeted Financial Performance ( Waste water management                             ) for 3rd Quarter ended 31 March 2024 (Figures Finalised as at 2024/04/26)</t>
  </si>
  <si>
    <t>North West: Kagisano-Molopo (NW397) - Table C4 Quarterly Budgeted Financial Performance ( Waste water management                             ) for 3rd Quarter ended 31 March 2024 (Figures Finalised as at 2024/04/26)</t>
  </si>
  <si>
    <t>North West: Dr Ruth Segomotsi Mompati (DC39) - Table C4 Quarterly Budgeted Financial Performance ( Waste water management                             ) for 3rd Quarter ended 31 March 2024 (Figures Finalised as at 2024/04/26)</t>
  </si>
  <si>
    <t>North West: City of Matlosana (NW403) - Table C4 Quarterly Budgeted Financial Performance ( Waste water management                             ) for 3rd Quarter ended 31 March 2024 (Figures Finalised as at 2024/04/26)</t>
  </si>
  <si>
    <t>North West: Maquassi Hills (NW404) - Table C4 Quarterly Budgeted Financial Performance ( Waste water management                             ) for 3rd Quarter ended 31 March 2024 (Figures Finalised as at 2024/04/26)</t>
  </si>
  <si>
    <t>North West: J B Marks (NW405) - Table C4 Quarterly Budgeted Financial Performance ( Waste water management                             ) for 3rd Quarter ended 31 March 2024 (Figures Finalised as at 2024/04/26)</t>
  </si>
  <si>
    <t>North West: Dr Kenneth Kaunda (DC40)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</si>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</sst>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42273</v>
      </c>
      <c r="D6" s="20"/>
      <c r="E6" s="21">
        <v>37432</v>
      </c>
      <c r="F6" s="22">
        <v>28432</v>
      </c>
      <c r="G6" s="22"/>
      <c r="H6" s="22">
        <v>1665</v>
      </c>
      <c r="I6" s="22"/>
      <c r="J6" s="22">
        <v>1665</v>
      </c>
      <c r="K6" s="22"/>
      <c r="L6" s="22">
        <v>4902</v>
      </c>
      <c r="M6" s="22"/>
      <c r="N6" s="22">
        <v>4902</v>
      </c>
      <c r="O6" s="22">
        <v>11582</v>
      </c>
      <c r="P6" s="22"/>
      <c r="Q6" s="22"/>
      <c r="R6" s="22">
        <v>11582</v>
      </c>
      <c r="S6" s="22"/>
      <c r="T6" s="22"/>
      <c r="U6" s="22"/>
      <c r="V6" s="22"/>
      <c r="W6" s="22">
        <v>18149</v>
      </c>
      <c r="X6" s="22">
        <v>22846</v>
      </c>
      <c r="Y6" s="22">
        <v>-4697</v>
      </c>
      <c r="Z6" s="23">
        <v>-20.559397706381858</v>
      </c>
      <c r="AA6" s="20">
        <v>28432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624995277</v>
      </c>
      <c r="D8" s="20"/>
      <c r="E8" s="21">
        <v>1255800490</v>
      </c>
      <c r="F8" s="22">
        <v>925656298</v>
      </c>
      <c r="G8" s="22">
        <v>55951673</v>
      </c>
      <c r="H8" s="22">
        <v>29446071</v>
      </c>
      <c r="I8" s="22">
        <v>51815704</v>
      </c>
      <c r="J8" s="22">
        <v>137213448</v>
      </c>
      <c r="K8" s="22">
        <v>71843867</v>
      </c>
      <c r="L8" s="22">
        <v>59467634</v>
      </c>
      <c r="M8" s="22">
        <v>56917419</v>
      </c>
      <c r="N8" s="22">
        <v>188228920</v>
      </c>
      <c r="O8" s="22">
        <v>55604303</v>
      </c>
      <c r="P8" s="22">
        <v>50088273</v>
      </c>
      <c r="Q8" s="22">
        <v>57797645</v>
      </c>
      <c r="R8" s="22">
        <v>163490221</v>
      </c>
      <c r="S8" s="22"/>
      <c r="T8" s="22"/>
      <c r="U8" s="22"/>
      <c r="V8" s="22"/>
      <c r="W8" s="22">
        <v>488932589</v>
      </c>
      <c r="X8" s="22">
        <v>694356628</v>
      </c>
      <c r="Y8" s="22">
        <v>-205424039</v>
      </c>
      <c r="Z8" s="23">
        <v>-29.58480278235351</v>
      </c>
      <c r="AA8" s="20">
        <v>925656298</v>
      </c>
    </row>
    <row r="9" spans="1:27" x14ac:dyDescent="0.25">
      <c r="A9" s="19" t="s">
        <v>37</v>
      </c>
      <c r="B9" s="15" t="s">
        <v>32</v>
      </c>
      <c r="C9" s="20">
        <v>-214283</v>
      </c>
      <c r="D9" s="20"/>
      <c r="E9" s="21"/>
      <c r="F9" s="22"/>
      <c r="G9" s="22">
        <v>-18750</v>
      </c>
      <c r="H9" s="22">
        <v>-18750</v>
      </c>
      <c r="I9" s="22">
        <v>-18750</v>
      </c>
      <c r="J9" s="22">
        <v>-56250</v>
      </c>
      <c r="K9" s="22">
        <v>-18750</v>
      </c>
      <c r="L9" s="22"/>
      <c r="M9" s="22">
        <v>-18750</v>
      </c>
      <c r="N9" s="22">
        <v>-37500</v>
      </c>
      <c r="O9" s="22"/>
      <c r="P9" s="22"/>
      <c r="Q9" s="22"/>
      <c r="R9" s="22"/>
      <c r="S9" s="22"/>
      <c r="T9" s="22"/>
      <c r="U9" s="22"/>
      <c r="V9" s="22"/>
      <c r="W9" s="22">
        <v>-93750</v>
      </c>
      <c r="X9" s="22"/>
      <c r="Y9" s="22">
        <v>-93750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1262</v>
      </c>
      <c r="D10" s="20"/>
      <c r="E10" s="21">
        <v>427173</v>
      </c>
      <c r="F10" s="22">
        <v>387057</v>
      </c>
      <c r="G10" s="22"/>
      <c r="H10" s="22"/>
      <c r="I10" s="22"/>
      <c r="J10" s="22"/>
      <c r="K10" s="22">
        <v>2174</v>
      </c>
      <c r="L10" s="22"/>
      <c r="M10" s="22"/>
      <c r="N10" s="22">
        <v>2174</v>
      </c>
      <c r="O10" s="22"/>
      <c r="P10" s="22"/>
      <c r="Q10" s="22"/>
      <c r="R10" s="22"/>
      <c r="S10" s="22"/>
      <c r="T10" s="22"/>
      <c r="U10" s="22"/>
      <c r="V10" s="22"/>
      <c r="W10" s="22">
        <v>2174</v>
      </c>
      <c r="X10" s="22">
        <v>290295</v>
      </c>
      <c r="Y10" s="22">
        <v>-288121</v>
      </c>
      <c r="Z10" s="23">
        <v>-99.251106632907906</v>
      </c>
      <c r="AA10" s="20">
        <v>387057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58710999</v>
      </c>
      <c r="D13" s="20"/>
      <c r="E13" s="21">
        <v>31083890</v>
      </c>
      <c r="F13" s="22">
        <v>50635099</v>
      </c>
      <c r="G13" s="22">
        <v>5289080</v>
      </c>
      <c r="H13" s="22">
        <v>5471082</v>
      </c>
      <c r="I13" s="22">
        <v>5646915</v>
      </c>
      <c r="J13" s="22">
        <v>16407077</v>
      </c>
      <c r="K13" s="22">
        <v>6528586</v>
      </c>
      <c r="L13" s="22">
        <v>7455828</v>
      </c>
      <c r="M13" s="22">
        <v>6343466</v>
      </c>
      <c r="N13" s="22">
        <v>20327880</v>
      </c>
      <c r="O13" s="22">
        <v>6434137</v>
      </c>
      <c r="P13" s="22">
        <v>4674954</v>
      </c>
      <c r="Q13" s="22">
        <v>6527084</v>
      </c>
      <c r="R13" s="22">
        <v>17636175</v>
      </c>
      <c r="S13" s="22"/>
      <c r="T13" s="22"/>
      <c r="U13" s="22"/>
      <c r="V13" s="22"/>
      <c r="W13" s="22">
        <v>54371132</v>
      </c>
      <c r="X13" s="22">
        <v>28476295</v>
      </c>
      <c r="Y13" s="22">
        <v>25894837</v>
      </c>
      <c r="Z13" s="23">
        <v>90.934712538973201</v>
      </c>
      <c r="AA13" s="20">
        <v>50635099</v>
      </c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3392460</v>
      </c>
      <c r="Y14" s="22">
        <v>-3392460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257095</v>
      </c>
      <c r="G19" s="22"/>
      <c r="H19" s="22"/>
      <c r="I19" s="22"/>
      <c r="J19" s="22"/>
      <c r="K19" s="22"/>
      <c r="L19" s="22"/>
      <c r="M19" s="22"/>
      <c r="N19" s="22"/>
      <c r="O19" s="22">
        <v>8298</v>
      </c>
      <c r="P19" s="22">
        <v>5532</v>
      </c>
      <c r="Q19" s="22">
        <v>2766</v>
      </c>
      <c r="R19" s="22">
        <v>16596</v>
      </c>
      <c r="S19" s="22"/>
      <c r="T19" s="22"/>
      <c r="U19" s="22"/>
      <c r="V19" s="22"/>
      <c r="W19" s="22">
        <v>16596</v>
      </c>
      <c r="X19" s="22">
        <v>192825</v>
      </c>
      <c r="Y19" s="22">
        <v>-176229</v>
      </c>
      <c r="Z19" s="23">
        <v>-91.393232205367553</v>
      </c>
      <c r="AA19" s="20">
        <v>257095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339732</v>
      </c>
      <c r="Y23" s="22">
        <v>-339732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118866047</v>
      </c>
      <c r="D25" s="20"/>
      <c r="E25" s="21">
        <v>151667629</v>
      </c>
      <c r="F25" s="22">
        <v>151667629</v>
      </c>
      <c r="G25" s="22">
        <v>7083309</v>
      </c>
      <c r="H25" s="22"/>
      <c r="I25" s="22"/>
      <c r="J25" s="22">
        <v>7083309</v>
      </c>
      <c r="K25" s="22">
        <v>45088780</v>
      </c>
      <c r="L25" s="22"/>
      <c r="M25" s="22">
        <v>41840750</v>
      </c>
      <c r="N25" s="22">
        <v>86929530</v>
      </c>
      <c r="O25" s="22"/>
      <c r="P25" s="22"/>
      <c r="Q25" s="22">
        <v>4250073</v>
      </c>
      <c r="R25" s="22">
        <v>4250073</v>
      </c>
      <c r="S25" s="22"/>
      <c r="T25" s="22"/>
      <c r="U25" s="22"/>
      <c r="V25" s="22"/>
      <c r="W25" s="22">
        <v>98262912</v>
      </c>
      <c r="X25" s="22">
        <v>113750721</v>
      </c>
      <c r="Y25" s="22">
        <v>-15487809</v>
      </c>
      <c r="Z25" s="23">
        <v>-13.615569961969737</v>
      </c>
      <c r="AA25" s="20">
        <v>151667629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-18773007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783761002</v>
      </c>
      <c r="D32" s="29">
        <f t="shared" ref="D32:Y32" si="0">SUM(D6:D31)</f>
        <v>0</v>
      </c>
      <c r="E32" s="30">
        <f t="shared" si="0"/>
        <v>1444239933</v>
      </c>
      <c r="F32" s="31">
        <f t="shared" si="0"/>
        <v>1133607866</v>
      </c>
      <c r="G32" s="31">
        <f t="shared" si="0"/>
        <v>68305312</v>
      </c>
      <c r="H32" s="31">
        <f t="shared" si="0"/>
        <v>34900068</v>
      </c>
      <c r="I32" s="31">
        <f t="shared" si="0"/>
        <v>57443869</v>
      </c>
      <c r="J32" s="31">
        <f t="shared" si="0"/>
        <v>160649249</v>
      </c>
      <c r="K32" s="31">
        <f t="shared" si="0"/>
        <v>123444657</v>
      </c>
      <c r="L32" s="31">
        <f t="shared" si="0"/>
        <v>66928364</v>
      </c>
      <c r="M32" s="31">
        <f t="shared" si="0"/>
        <v>105082885</v>
      </c>
      <c r="N32" s="31">
        <f t="shared" si="0"/>
        <v>295455906</v>
      </c>
      <c r="O32" s="31">
        <f t="shared" si="0"/>
        <v>62058320</v>
      </c>
      <c r="P32" s="31">
        <f t="shared" si="0"/>
        <v>54768759</v>
      </c>
      <c r="Q32" s="31">
        <f t="shared" si="0"/>
        <v>68577568</v>
      </c>
      <c r="R32" s="31">
        <f t="shared" si="0"/>
        <v>185404647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641509802</v>
      </c>
      <c r="X32" s="31">
        <f t="shared" si="0"/>
        <v>840821802</v>
      </c>
      <c r="Y32" s="31">
        <f t="shared" si="0"/>
        <v>-199312000</v>
      </c>
      <c r="Z32" s="32">
        <f>+IF(X32&lt;&gt;0,+(Y32/X32)*100,0)</f>
        <v>-23.704428158964415</v>
      </c>
      <c r="AA32" s="29">
        <f>SUM(AA6:AA31)</f>
        <v>1133607866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207414480</v>
      </c>
      <c r="D34" s="20"/>
      <c r="E34" s="21">
        <v>244431513</v>
      </c>
      <c r="F34" s="22">
        <v>245016177</v>
      </c>
      <c r="G34" s="22">
        <v>14916651</v>
      </c>
      <c r="H34" s="22">
        <v>14583874</v>
      </c>
      <c r="I34" s="22">
        <v>22455506</v>
      </c>
      <c r="J34" s="22">
        <v>51956031</v>
      </c>
      <c r="K34" s="22">
        <v>19668321</v>
      </c>
      <c r="L34" s="22">
        <v>19604888</v>
      </c>
      <c r="M34" s="22">
        <v>18324081</v>
      </c>
      <c r="N34" s="22">
        <v>57597290</v>
      </c>
      <c r="O34" s="22">
        <v>18696439</v>
      </c>
      <c r="P34" s="22">
        <v>15448713</v>
      </c>
      <c r="Q34" s="22">
        <v>18562548</v>
      </c>
      <c r="R34" s="22">
        <v>52707700</v>
      </c>
      <c r="S34" s="22"/>
      <c r="T34" s="22"/>
      <c r="U34" s="22"/>
      <c r="V34" s="22"/>
      <c r="W34" s="22">
        <v>162261021</v>
      </c>
      <c r="X34" s="22">
        <v>182032062</v>
      </c>
      <c r="Y34" s="22">
        <v>-19771041</v>
      </c>
      <c r="Z34" s="23">
        <v>-10.861295962246476</v>
      </c>
      <c r="AA34" s="20">
        <v>245016177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136042511</v>
      </c>
      <c r="D37" s="20"/>
      <c r="E37" s="21">
        <v>44355004</v>
      </c>
      <c r="F37" s="22">
        <v>43448512</v>
      </c>
      <c r="G37" s="22">
        <v>67603</v>
      </c>
      <c r="H37" s="22">
        <v>598657</v>
      </c>
      <c r="I37" s="22">
        <v>1337917</v>
      </c>
      <c r="J37" s="22">
        <v>2004177</v>
      </c>
      <c r="K37" s="22">
        <v>1011091</v>
      </c>
      <c r="L37" s="22">
        <v>1477397</v>
      </c>
      <c r="M37" s="22">
        <v>6231662</v>
      </c>
      <c r="N37" s="22">
        <v>8720150</v>
      </c>
      <c r="O37" s="22">
        <v>2359049</v>
      </c>
      <c r="P37" s="22">
        <v>2594260</v>
      </c>
      <c r="Q37" s="22">
        <v>1179145</v>
      </c>
      <c r="R37" s="22">
        <v>6132454</v>
      </c>
      <c r="S37" s="22"/>
      <c r="T37" s="22"/>
      <c r="U37" s="22"/>
      <c r="V37" s="22"/>
      <c r="W37" s="22">
        <v>16856781</v>
      </c>
      <c r="X37" s="22">
        <v>32530936</v>
      </c>
      <c r="Y37" s="22">
        <v>-15674155</v>
      </c>
      <c r="Z37" s="23">
        <v>-48.182305605962277</v>
      </c>
      <c r="AA37" s="20">
        <v>43448512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297748114</v>
      </c>
      <c r="F38" s="22">
        <v>265411712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191829466</v>
      </c>
      <c r="Y38" s="22">
        <v>-191829466</v>
      </c>
      <c r="Z38" s="23">
        <v>-100</v>
      </c>
      <c r="AA38" s="20">
        <v>265411712</v>
      </c>
    </row>
    <row r="39" spans="1:27" x14ac:dyDescent="0.25">
      <c r="A39" s="19" t="s">
        <v>65</v>
      </c>
      <c r="B39" s="15" t="s">
        <v>32</v>
      </c>
      <c r="C39" s="20">
        <v>54732656</v>
      </c>
      <c r="D39" s="20"/>
      <c r="E39" s="21">
        <v>183616721</v>
      </c>
      <c r="F39" s="22">
        <v>178616721</v>
      </c>
      <c r="G39" s="22"/>
      <c r="H39" s="22"/>
      <c r="I39" s="22">
        <v>19561928</v>
      </c>
      <c r="J39" s="22">
        <v>19561928</v>
      </c>
      <c r="K39" s="22">
        <v>7261947</v>
      </c>
      <c r="L39" s="22"/>
      <c r="M39" s="22">
        <v>13349225</v>
      </c>
      <c r="N39" s="22">
        <v>20611172</v>
      </c>
      <c r="O39" s="22">
        <v>555978</v>
      </c>
      <c r="P39" s="22">
        <v>6705969</v>
      </c>
      <c r="Q39" s="22">
        <v>6705969</v>
      </c>
      <c r="R39" s="22">
        <v>13967916</v>
      </c>
      <c r="S39" s="22"/>
      <c r="T39" s="22"/>
      <c r="U39" s="22"/>
      <c r="V39" s="22"/>
      <c r="W39" s="22">
        <v>54141016</v>
      </c>
      <c r="X39" s="22">
        <v>134162567</v>
      </c>
      <c r="Y39" s="22">
        <v>-80021551</v>
      </c>
      <c r="Z39" s="23">
        <v>-59.645214599985998</v>
      </c>
      <c r="AA39" s="20">
        <v>178616721</v>
      </c>
    </row>
    <row r="40" spans="1:27" x14ac:dyDescent="0.25">
      <c r="A40" s="19" t="s">
        <v>40</v>
      </c>
      <c r="B40" s="15" t="s">
        <v>32</v>
      </c>
      <c r="C40" s="20">
        <v>51529154</v>
      </c>
      <c r="D40" s="20"/>
      <c r="E40" s="21">
        <v>11700131</v>
      </c>
      <c r="F40" s="22">
        <v>11700131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8775108</v>
      </c>
      <c r="Y40" s="22">
        <v>-8775108</v>
      </c>
      <c r="Z40" s="23">
        <v>-100</v>
      </c>
      <c r="AA40" s="20">
        <v>11700131</v>
      </c>
    </row>
    <row r="41" spans="1:27" x14ac:dyDescent="0.25">
      <c r="A41" s="19" t="s">
        <v>66</v>
      </c>
      <c r="B41" s="15" t="s">
        <v>32</v>
      </c>
      <c r="C41" s="20">
        <v>227389319</v>
      </c>
      <c r="D41" s="20"/>
      <c r="E41" s="21">
        <v>289888362</v>
      </c>
      <c r="F41" s="22">
        <v>407318167</v>
      </c>
      <c r="G41" s="22">
        <v>1439760</v>
      </c>
      <c r="H41" s="22">
        <v>5278245</v>
      </c>
      <c r="I41" s="22">
        <v>15820991</v>
      </c>
      <c r="J41" s="22">
        <v>22538996</v>
      </c>
      <c r="K41" s="22">
        <v>54546436</v>
      </c>
      <c r="L41" s="22">
        <v>26968246</v>
      </c>
      <c r="M41" s="22">
        <v>42479935</v>
      </c>
      <c r="N41" s="22">
        <v>123994617</v>
      </c>
      <c r="O41" s="22">
        <v>11945606</v>
      </c>
      <c r="P41" s="22">
        <v>14882439</v>
      </c>
      <c r="Q41" s="22">
        <v>55974592</v>
      </c>
      <c r="R41" s="22">
        <v>82802637</v>
      </c>
      <c r="S41" s="22"/>
      <c r="T41" s="22"/>
      <c r="U41" s="22"/>
      <c r="V41" s="22"/>
      <c r="W41" s="22">
        <v>229336250</v>
      </c>
      <c r="X41" s="22">
        <v>295313391</v>
      </c>
      <c r="Y41" s="22">
        <v>-65977141</v>
      </c>
      <c r="Z41" s="23">
        <v>-22.341398328259352</v>
      </c>
      <c r="AA41" s="20">
        <v>407318167</v>
      </c>
    </row>
    <row r="42" spans="1:27" x14ac:dyDescent="0.25">
      <c r="A42" s="19" t="s">
        <v>67</v>
      </c>
      <c r="B42" s="15" t="s">
        <v>32</v>
      </c>
      <c r="C42" s="20">
        <v>138216850</v>
      </c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6798735</v>
      </c>
      <c r="Y42" s="22">
        <v>-6798735</v>
      </c>
      <c r="Z42" s="23">
        <v>-100</v>
      </c>
      <c r="AA42" s="20">
        <v>9064982</v>
      </c>
    </row>
    <row r="43" spans="1:27" x14ac:dyDescent="0.25">
      <c r="A43" s="19" t="s">
        <v>68</v>
      </c>
      <c r="B43" s="15" t="s">
        <v>32</v>
      </c>
      <c r="C43" s="20">
        <v>58636164</v>
      </c>
      <c r="D43" s="20"/>
      <c r="E43" s="21"/>
      <c r="F43" s="22"/>
      <c r="G43" s="22">
        <v>11925970</v>
      </c>
      <c r="H43" s="22">
        <v>115570</v>
      </c>
      <c r="I43" s="22"/>
      <c r="J43" s="22">
        <v>12041540</v>
      </c>
      <c r="K43" s="22">
        <v>259560</v>
      </c>
      <c r="L43" s="22"/>
      <c r="M43" s="22">
        <v>4986</v>
      </c>
      <c r="N43" s="22">
        <v>264546</v>
      </c>
      <c r="O43" s="22">
        <v>65338</v>
      </c>
      <c r="P43" s="22">
        <v>10134524</v>
      </c>
      <c r="Q43" s="22">
        <v>2515464</v>
      </c>
      <c r="R43" s="22">
        <v>12715326</v>
      </c>
      <c r="S43" s="22"/>
      <c r="T43" s="22"/>
      <c r="U43" s="22"/>
      <c r="V43" s="22"/>
      <c r="W43" s="22">
        <v>25021412</v>
      </c>
      <c r="X43" s="22"/>
      <c r="Y43" s="22">
        <v>25021412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41466575</v>
      </c>
      <c r="D44" s="20"/>
      <c r="E44" s="21">
        <v>10615031</v>
      </c>
      <c r="F44" s="22">
        <v>11584193</v>
      </c>
      <c r="G44" s="22">
        <v>192191</v>
      </c>
      <c r="H44" s="22">
        <v>234285</v>
      </c>
      <c r="I44" s="22">
        <v>261148</v>
      </c>
      <c r="J44" s="22">
        <v>687624</v>
      </c>
      <c r="K44" s="22">
        <v>628637</v>
      </c>
      <c r="L44" s="22">
        <v>934849</v>
      </c>
      <c r="M44" s="22">
        <v>669733</v>
      </c>
      <c r="N44" s="22">
        <v>2233219</v>
      </c>
      <c r="O44" s="22">
        <v>180531</v>
      </c>
      <c r="P44" s="22">
        <v>473728</v>
      </c>
      <c r="Q44" s="22">
        <v>591892</v>
      </c>
      <c r="R44" s="22">
        <v>1246151</v>
      </c>
      <c r="S44" s="22"/>
      <c r="T44" s="22"/>
      <c r="U44" s="22"/>
      <c r="V44" s="22"/>
      <c r="W44" s="22">
        <v>4166994</v>
      </c>
      <c r="X44" s="22">
        <v>8697125</v>
      </c>
      <c r="Y44" s="22">
        <v>-4530131</v>
      </c>
      <c r="Z44" s="23">
        <v>-52.087684148497345</v>
      </c>
      <c r="AA44" s="20">
        <v>11584193</v>
      </c>
    </row>
    <row r="45" spans="1:27" x14ac:dyDescent="0.25">
      <c r="A45" s="19" t="s">
        <v>70</v>
      </c>
      <c r="B45" s="15" t="s">
        <v>32</v>
      </c>
      <c r="C45" s="20">
        <v>10303378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925731087</v>
      </c>
      <c r="D47" s="29">
        <f t="shared" ref="D47:Y47" si="1">SUM(D34:D46)</f>
        <v>0</v>
      </c>
      <c r="E47" s="30">
        <f t="shared" si="1"/>
        <v>1091419858</v>
      </c>
      <c r="F47" s="31">
        <f t="shared" si="1"/>
        <v>1172160595</v>
      </c>
      <c r="G47" s="31">
        <f t="shared" si="1"/>
        <v>28542175</v>
      </c>
      <c r="H47" s="31">
        <f t="shared" si="1"/>
        <v>20810631</v>
      </c>
      <c r="I47" s="31">
        <f t="shared" si="1"/>
        <v>59437490</v>
      </c>
      <c r="J47" s="31">
        <f t="shared" si="1"/>
        <v>108790296</v>
      </c>
      <c r="K47" s="31">
        <f t="shared" si="1"/>
        <v>83375992</v>
      </c>
      <c r="L47" s="31">
        <f t="shared" si="1"/>
        <v>48985380</v>
      </c>
      <c r="M47" s="31">
        <f t="shared" si="1"/>
        <v>81059622</v>
      </c>
      <c r="N47" s="31">
        <f t="shared" si="1"/>
        <v>213420994</v>
      </c>
      <c r="O47" s="31">
        <f t="shared" si="1"/>
        <v>33802941</v>
      </c>
      <c r="P47" s="31">
        <f t="shared" si="1"/>
        <v>50239633</v>
      </c>
      <c r="Q47" s="31">
        <f t="shared" si="1"/>
        <v>85529610</v>
      </c>
      <c r="R47" s="31">
        <f t="shared" si="1"/>
        <v>169572184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491783474</v>
      </c>
      <c r="X47" s="31">
        <f t="shared" si="1"/>
        <v>860139390</v>
      </c>
      <c r="Y47" s="31">
        <f t="shared" si="1"/>
        <v>-368355916</v>
      </c>
      <c r="Z47" s="32">
        <f>+IF(X47&lt;&gt;0,+(Y47/X47)*100,0)</f>
        <v>-42.825142097026855</v>
      </c>
      <c r="AA47" s="29">
        <f>SUM(AA34:AA46)</f>
        <v>1172160595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-141970085</v>
      </c>
      <c r="D48" s="39">
        <f t="shared" si="2"/>
        <v>0</v>
      </c>
      <c r="E48" s="40">
        <f t="shared" si="2"/>
        <v>352820075</v>
      </c>
      <c r="F48" s="41">
        <f t="shared" si="2"/>
        <v>-38552729</v>
      </c>
      <c r="G48" s="41">
        <f t="shared" si="2"/>
        <v>39763137</v>
      </c>
      <c r="H48" s="41">
        <f t="shared" si="2"/>
        <v>14089437</v>
      </c>
      <c r="I48" s="41">
        <f t="shared" si="2"/>
        <v>-1993621</v>
      </c>
      <c r="J48" s="41">
        <f t="shared" si="2"/>
        <v>51858953</v>
      </c>
      <c r="K48" s="41">
        <f t="shared" si="2"/>
        <v>40068665</v>
      </c>
      <c r="L48" s="41">
        <f t="shared" si="2"/>
        <v>17942984</v>
      </c>
      <c r="M48" s="41">
        <f t="shared" si="2"/>
        <v>24023263</v>
      </c>
      <c r="N48" s="41">
        <f t="shared" si="2"/>
        <v>82034912</v>
      </c>
      <c r="O48" s="41">
        <f t="shared" si="2"/>
        <v>28255379</v>
      </c>
      <c r="P48" s="41">
        <f t="shared" si="2"/>
        <v>4529126</v>
      </c>
      <c r="Q48" s="41">
        <f t="shared" si="2"/>
        <v>-16952042</v>
      </c>
      <c r="R48" s="41">
        <f t="shared" si="2"/>
        <v>15832463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149726328</v>
      </c>
      <c r="X48" s="41">
        <f t="shared" si="2"/>
        <v>-19317588</v>
      </c>
      <c r="Y48" s="41">
        <f t="shared" si="2"/>
        <v>169043916</v>
      </c>
      <c r="Z48" s="42">
        <f>+IF(X48&lt;&gt;0,+(Y48/X48)*100,0)</f>
        <v>-875.07775815490004</v>
      </c>
      <c r="AA48" s="39">
        <f>+AA32-AA47</f>
        <v>-38552729</v>
      </c>
    </row>
    <row r="49" spans="1:27" x14ac:dyDescent="0.25">
      <c r="A49" s="43" t="s">
        <v>74</v>
      </c>
      <c r="B49" s="15" t="s">
        <v>32</v>
      </c>
      <c r="C49" s="20">
        <v>79663909</v>
      </c>
      <c r="D49" s="20"/>
      <c r="E49" s="21">
        <v>272318648</v>
      </c>
      <c r="F49" s="22">
        <v>141113432</v>
      </c>
      <c r="G49" s="22"/>
      <c r="H49" s="22"/>
      <c r="I49" s="22">
        <v>14511199</v>
      </c>
      <c r="J49" s="22">
        <v>14511199</v>
      </c>
      <c r="K49" s="22">
        <v>1541416</v>
      </c>
      <c r="L49" s="22">
        <v>1704454</v>
      </c>
      <c r="M49" s="22"/>
      <c r="N49" s="22">
        <v>3245870</v>
      </c>
      <c r="O49" s="22">
        <v>12187447</v>
      </c>
      <c r="P49" s="22">
        <v>1051738</v>
      </c>
      <c r="Q49" s="22">
        <v>2031894</v>
      </c>
      <c r="R49" s="22">
        <v>15271079</v>
      </c>
      <c r="S49" s="22"/>
      <c r="T49" s="22"/>
      <c r="U49" s="22"/>
      <c r="V49" s="22"/>
      <c r="W49" s="22">
        <v>33028148</v>
      </c>
      <c r="X49" s="22">
        <v>119005574</v>
      </c>
      <c r="Y49" s="22">
        <v>-85977426</v>
      </c>
      <c r="Z49" s="23">
        <v>-72.246553762263261</v>
      </c>
      <c r="AA49" s="20">
        <v>141113432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-62306176</v>
      </c>
      <c r="D51" s="48">
        <f t="shared" si="3"/>
        <v>0</v>
      </c>
      <c r="E51" s="49">
        <f t="shared" si="3"/>
        <v>625138723</v>
      </c>
      <c r="F51" s="50">
        <f t="shared" si="3"/>
        <v>102560703</v>
      </c>
      <c r="G51" s="50">
        <f t="shared" si="3"/>
        <v>39763137</v>
      </c>
      <c r="H51" s="50">
        <f t="shared" si="3"/>
        <v>14089437</v>
      </c>
      <c r="I51" s="50">
        <f t="shared" si="3"/>
        <v>12517578</v>
      </c>
      <c r="J51" s="50">
        <f t="shared" si="3"/>
        <v>66370152</v>
      </c>
      <c r="K51" s="50">
        <f t="shared" si="3"/>
        <v>41610081</v>
      </c>
      <c r="L51" s="50">
        <f t="shared" si="3"/>
        <v>19647438</v>
      </c>
      <c r="M51" s="50">
        <f t="shared" si="3"/>
        <v>24023263</v>
      </c>
      <c r="N51" s="50">
        <f t="shared" si="3"/>
        <v>85280782</v>
      </c>
      <c r="O51" s="50">
        <f t="shared" si="3"/>
        <v>40442826</v>
      </c>
      <c r="P51" s="50">
        <f t="shared" si="3"/>
        <v>5580864</v>
      </c>
      <c r="Q51" s="50">
        <f t="shared" si="3"/>
        <v>-14920148</v>
      </c>
      <c r="R51" s="50">
        <f t="shared" si="3"/>
        <v>31103542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182754476</v>
      </c>
      <c r="X51" s="50">
        <f t="shared" si="3"/>
        <v>99687986</v>
      </c>
      <c r="Y51" s="50">
        <f t="shared" si="3"/>
        <v>83066490</v>
      </c>
      <c r="Z51" s="51">
        <f>+IF(X51&lt;&gt;0,+(Y51/X51)*100,0)</f>
        <v>83.32648028419392</v>
      </c>
      <c r="AA51" s="48">
        <f>SUM(AA48:AA50)</f>
        <v>102560703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-62306176</v>
      </c>
      <c r="D53" s="54">
        <f>+D51-D52</f>
        <v>0</v>
      </c>
      <c r="E53" s="55">
        <f t="shared" si="4"/>
        <v>625138723</v>
      </c>
      <c r="F53" s="56">
        <f t="shared" si="4"/>
        <v>102560703</v>
      </c>
      <c r="G53" s="56">
        <f t="shared" si="4"/>
        <v>39763137</v>
      </c>
      <c r="H53" s="56">
        <f t="shared" si="4"/>
        <v>14089437</v>
      </c>
      <c r="I53" s="56">
        <f t="shared" si="4"/>
        <v>12517578</v>
      </c>
      <c r="J53" s="56">
        <f t="shared" si="4"/>
        <v>66370152</v>
      </c>
      <c r="K53" s="56">
        <f t="shared" si="4"/>
        <v>41610081</v>
      </c>
      <c r="L53" s="56">
        <f t="shared" si="4"/>
        <v>19647438</v>
      </c>
      <c r="M53" s="56">
        <f t="shared" si="4"/>
        <v>24023263</v>
      </c>
      <c r="N53" s="56">
        <f t="shared" si="4"/>
        <v>85280782</v>
      </c>
      <c r="O53" s="56">
        <f t="shared" si="4"/>
        <v>40442826</v>
      </c>
      <c r="P53" s="56">
        <f t="shared" si="4"/>
        <v>5580864</v>
      </c>
      <c r="Q53" s="56">
        <f t="shared" si="4"/>
        <v>-14920148</v>
      </c>
      <c r="R53" s="56">
        <f t="shared" si="4"/>
        <v>31103542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182754476</v>
      </c>
      <c r="X53" s="56">
        <f t="shared" si="4"/>
        <v>99687986</v>
      </c>
      <c r="Y53" s="56">
        <f t="shared" si="4"/>
        <v>83066490</v>
      </c>
      <c r="Z53" s="57">
        <f>+IF(X53&lt;&gt;0,+(Y53/X53)*100,0)</f>
        <v>83.32648028419392</v>
      </c>
      <c r="AA53" s="54">
        <f>+AA51-AA52</f>
        <v>102560703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-62306176</v>
      </c>
      <c r="D56" s="48">
        <f>SUM(D53:D55)</f>
        <v>0</v>
      </c>
      <c r="E56" s="49">
        <f t="shared" si="5"/>
        <v>625138723</v>
      </c>
      <c r="F56" s="50">
        <f t="shared" si="5"/>
        <v>102560703</v>
      </c>
      <c r="G56" s="50">
        <f t="shared" si="5"/>
        <v>39763137</v>
      </c>
      <c r="H56" s="50">
        <f t="shared" si="5"/>
        <v>14089437</v>
      </c>
      <c r="I56" s="50">
        <f t="shared" si="5"/>
        <v>12517578</v>
      </c>
      <c r="J56" s="50">
        <f t="shared" si="5"/>
        <v>66370152</v>
      </c>
      <c r="K56" s="50">
        <f t="shared" si="5"/>
        <v>41610081</v>
      </c>
      <c r="L56" s="50">
        <f t="shared" si="5"/>
        <v>19647438</v>
      </c>
      <c r="M56" s="50">
        <f t="shared" si="5"/>
        <v>24023263</v>
      </c>
      <c r="N56" s="50">
        <f t="shared" si="5"/>
        <v>85280782</v>
      </c>
      <c r="O56" s="50">
        <f t="shared" si="5"/>
        <v>40442826</v>
      </c>
      <c r="P56" s="50">
        <f t="shared" si="5"/>
        <v>5580864</v>
      </c>
      <c r="Q56" s="50">
        <f t="shared" si="5"/>
        <v>-14920148</v>
      </c>
      <c r="R56" s="50">
        <f t="shared" si="5"/>
        <v>31103542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182754476</v>
      </c>
      <c r="X56" s="50">
        <f t="shared" si="5"/>
        <v>99687986</v>
      </c>
      <c r="Y56" s="50">
        <f t="shared" si="5"/>
        <v>83066490</v>
      </c>
      <c r="Z56" s="51">
        <f>+IF(X56&lt;&gt;0,+(Y56/X56)*100,0)</f>
        <v>83.32648028419392</v>
      </c>
      <c r="AA56" s="48">
        <f>SUM(AA53:AA55)</f>
        <v>102560703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-62306176</v>
      </c>
      <c r="D59" s="65">
        <f>SUM(D56:D58)</f>
        <v>0</v>
      </c>
      <c r="E59" s="66">
        <f t="shared" si="6"/>
        <v>625138723</v>
      </c>
      <c r="F59" s="67">
        <f t="shared" si="6"/>
        <v>102560703</v>
      </c>
      <c r="G59" s="67">
        <f t="shared" si="6"/>
        <v>39763137</v>
      </c>
      <c r="H59" s="67">
        <f t="shared" si="6"/>
        <v>14089437</v>
      </c>
      <c r="I59" s="67">
        <f t="shared" si="6"/>
        <v>12517578</v>
      </c>
      <c r="J59" s="67">
        <f t="shared" si="6"/>
        <v>66370152</v>
      </c>
      <c r="K59" s="67">
        <f t="shared" si="6"/>
        <v>41610081</v>
      </c>
      <c r="L59" s="67">
        <f t="shared" si="6"/>
        <v>19647438</v>
      </c>
      <c r="M59" s="67">
        <f t="shared" si="6"/>
        <v>24023263</v>
      </c>
      <c r="N59" s="67">
        <f t="shared" si="6"/>
        <v>85280782</v>
      </c>
      <c r="O59" s="67">
        <f t="shared" si="6"/>
        <v>40442826</v>
      </c>
      <c r="P59" s="67">
        <f t="shared" si="6"/>
        <v>5580864</v>
      </c>
      <c r="Q59" s="67">
        <f t="shared" si="6"/>
        <v>-14920148</v>
      </c>
      <c r="R59" s="67">
        <f t="shared" si="6"/>
        <v>31103542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182754476</v>
      </c>
      <c r="X59" s="67">
        <f t="shared" si="6"/>
        <v>99687986</v>
      </c>
      <c r="Y59" s="67">
        <f t="shared" si="6"/>
        <v>83066490</v>
      </c>
      <c r="Z59" s="68">
        <f>+IF(X59&lt;&gt;0,+(Y59/X59)*100,0)</f>
        <v>83.32648028419392</v>
      </c>
      <c r="AA59" s="65">
        <f>SUM(AA56:AA58)</f>
        <v>102560703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33932881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33932881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-33932881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-33932881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-33932881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-33932881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-33932881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51852082</v>
      </c>
      <c r="D8" s="20"/>
      <c r="E8" s="21">
        <v>51709566</v>
      </c>
      <c r="F8" s="22">
        <v>51909566</v>
      </c>
      <c r="G8" s="22">
        <v>5801121</v>
      </c>
      <c r="H8" s="22">
        <v>-6165668</v>
      </c>
      <c r="I8" s="22">
        <v>-1776307</v>
      </c>
      <c r="J8" s="22">
        <v>-2140854</v>
      </c>
      <c r="K8" s="22">
        <v>3106430</v>
      </c>
      <c r="L8" s="22">
        <v>3075559</v>
      </c>
      <c r="M8" s="22">
        <v>5214457</v>
      </c>
      <c r="N8" s="22">
        <v>11396446</v>
      </c>
      <c r="O8" s="22">
        <v>5589302</v>
      </c>
      <c r="P8" s="22">
        <v>4732741</v>
      </c>
      <c r="Q8" s="22">
        <v>4854890</v>
      </c>
      <c r="R8" s="22">
        <v>15176933</v>
      </c>
      <c r="S8" s="22"/>
      <c r="T8" s="22"/>
      <c r="U8" s="22"/>
      <c r="V8" s="22"/>
      <c r="W8" s="22">
        <v>24432525</v>
      </c>
      <c r="X8" s="22">
        <v>38932137</v>
      </c>
      <c r="Y8" s="22">
        <v>-14499612</v>
      </c>
      <c r="Z8" s="23">
        <v>-37.243298511972256</v>
      </c>
      <c r="AA8" s="20">
        <v>51909566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7352393</v>
      </c>
      <c r="D13" s="20"/>
      <c r="E13" s="21">
        <v>9579791</v>
      </c>
      <c r="F13" s="22">
        <v>9579791</v>
      </c>
      <c r="G13" s="22">
        <v>536332</v>
      </c>
      <c r="H13" s="22">
        <v>579327</v>
      </c>
      <c r="I13" s="22">
        <v>494895</v>
      </c>
      <c r="J13" s="22">
        <v>1610554</v>
      </c>
      <c r="K13" s="22">
        <v>510935</v>
      </c>
      <c r="L13" s="22">
        <v>544543</v>
      </c>
      <c r="M13" s="22">
        <v>547533</v>
      </c>
      <c r="N13" s="22">
        <v>1603011</v>
      </c>
      <c r="O13" s="22">
        <v>597093</v>
      </c>
      <c r="P13" s="22">
        <v>622001</v>
      </c>
      <c r="Q13" s="22">
        <v>628713</v>
      </c>
      <c r="R13" s="22">
        <v>1847807</v>
      </c>
      <c r="S13" s="22"/>
      <c r="T13" s="22"/>
      <c r="U13" s="22"/>
      <c r="V13" s="22"/>
      <c r="W13" s="22">
        <v>5061372</v>
      </c>
      <c r="X13" s="22">
        <v>7184835</v>
      </c>
      <c r="Y13" s="22">
        <v>-2123463</v>
      </c>
      <c r="Z13" s="23">
        <v>-29.554791446150119</v>
      </c>
      <c r="AA13" s="20">
        <v>9579791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59204475</v>
      </c>
      <c r="D32" s="29">
        <f t="shared" ref="D32:Y32" si="0">SUM(D6:D31)</f>
        <v>0</v>
      </c>
      <c r="E32" s="30">
        <f t="shared" si="0"/>
        <v>61289357</v>
      </c>
      <c r="F32" s="31">
        <f t="shared" si="0"/>
        <v>61489357</v>
      </c>
      <c r="G32" s="31">
        <f t="shared" si="0"/>
        <v>6337453</v>
      </c>
      <c r="H32" s="31">
        <f t="shared" si="0"/>
        <v>-5586341</v>
      </c>
      <c r="I32" s="31">
        <f t="shared" si="0"/>
        <v>-1281412</v>
      </c>
      <c r="J32" s="31">
        <f t="shared" si="0"/>
        <v>-530300</v>
      </c>
      <c r="K32" s="31">
        <f t="shared" si="0"/>
        <v>3617365</v>
      </c>
      <c r="L32" s="31">
        <f t="shared" si="0"/>
        <v>3620102</v>
      </c>
      <c r="M32" s="31">
        <f t="shared" si="0"/>
        <v>5761990</v>
      </c>
      <c r="N32" s="31">
        <f t="shared" si="0"/>
        <v>12999457</v>
      </c>
      <c r="O32" s="31">
        <f t="shared" si="0"/>
        <v>6186395</v>
      </c>
      <c r="P32" s="31">
        <f t="shared" si="0"/>
        <v>5354742</v>
      </c>
      <c r="Q32" s="31">
        <f t="shared" si="0"/>
        <v>5483603</v>
      </c>
      <c r="R32" s="31">
        <f t="shared" si="0"/>
        <v>17024740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29493897</v>
      </c>
      <c r="X32" s="31">
        <f t="shared" si="0"/>
        <v>46116972</v>
      </c>
      <c r="Y32" s="31">
        <f t="shared" si="0"/>
        <v>-16623075</v>
      </c>
      <c r="Z32" s="32">
        <f>+IF(X32&lt;&gt;0,+(Y32/X32)*100,0)</f>
        <v>-36.04546066033997</v>
      </c>
      <c r="AA32" s="29">
        <f>SUM(AA6:AA31)</f>
        <v>61489357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42710567</v>
      </c>
      <c r="D34" s="20"/>
      <c r="E34" s="21">
        <v>41839588</v>
      </c>
      <c r="F34" s="22">
        <v>41839588</v>
      </c>
      <c r="G34" s="22">
        <v>3766266</v>
      </c>
      <c r="H34" s="22">
        <v>3824508</v>
      </c>
      <c r="I34" s="22">
        <v>3696248</v>
      </c>
      <c r="J34" s="22">
        <v>11287022</v>
      </c>
      <c r="K34" s="22">
        <v>3914533</v>
      </c>
      <c r="L34" s="22">
        <v>3774558</v>
      </c>
      <c r="M34" s="22">
        <v>4189584</v>
      </c>
      <c r="N34" s="22">
        <v>11878675</v>
      </c>
      <c r="O34" s="22">
        <v>3827093</v>
      </c>
      <c r="P34" s="22">
        <v>3592685</v>
      </c>
      <c r="Q34" s="22">
        <v>3667011</v>
      </c>
      <c r="R34" s="22">
        <v>11086789</v>
      </c>
      <c r="S34" s="22"/>
      <c r="T34" s="22"/>
      <c r="U34" s="22"/>
      <c r="V34" s="22"/>
      <c r="W34" s="22">
        <v>34252486</v>
      </c>
      <c r="X34" s="22">
        <v>31379823</v>
      </c>
      <c r="Y34" s="22">
        <v>2872663</v>
      </c>
      <c r="Z34" s="23">
        <v>9.1544907694348687</v>
      </c>
      <c r="AA34" s="20">
        <v>41839588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13418</v>
      </c>
      <c r="D37" s="20"/>
      <c r="E37" s="21">
        <v>61483</v>
      </c>
      <c r="F37" s="22">
        <v>61483</v>
      </c>
      <c r="G37" s="22"/>
      <c r="H37" s="22">
        <v>1672</v>
      </c>
      <c r="I37" s="22">
        <v>8269</v>
      </c>
      <c r="J37" s="22">
        <v>9941</v>
      </c>
      <c r="K37" s="22">
        <v>9808</v>
      </c>
      <c r="L37" s="22"/>
      <c r="M37" s="22">
        <v>233</v>
      </c>
      <c r="N37" s="22">
        <v>10041</v>
      </c>
      <c r="O37" s="22">
        <v>6594</v>
      </c>
      <c r="P37" s="22">
        <v>1073</v>
      </c>
      <c r="Q37" s="22"/>
      <c r="R37" s="22">
        <v>7667</v>
      </c>
      <c r="S37" s="22"/>
      <c r="T37" s="22"/>
      <c r="U37" s="22"/>
      <c r="V37" s="22"/>
      <c r="W37" s="22">
        <v>27649</v>
      </c>
      <c r="X37" s="22">
        <v>46125</v>
      </c>
      <c r="Y37" s="22">
        <v>-18476</v>
      </c>
      <c r="Z37" s="23">
        <v>-40.056368563685638</v>
      </c>
      <c r="AA37" s="20">
        <v>61483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8390781</v>
      </c>
      <c r="F38" s="22">
        <v>8390781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6293088</v>
      </c>
      <c r="Y38" s="22">
        <v>-6293088</v>
      </c>
      <c r="Z38" s="23">
        <v>-100</v>
      </c>
      <c r="AA38" s="20">
        <v>8390781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3100000</v>
      </c>
      <c r="F39" s="22">
        <v>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2325006</v>
      </c>
      <c r="Y39" s="22">
        <v>-2325006</v>
      </c>
      <c r="Z39" s="23">
        <v>-100</v>
      </c>
      <c r="AA39" s="20">
        <v>3100000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21869978</v>
      </c>
      <c r="D41" s="20"/>
      <c r="E41" s="21">
        <v>11878155</v>
      </c>
      <c r="F41" s="22">
        <v>11878155</v>
      </c>
      <c r="G41" s="22">
        <v>27166</v>
      </c>
      <c r="H41" s="22">
        <v>658731</v>
      </c>
      <c r="I41" s="22">
        <v>1840813</v>
      </c>
      <c r="J41" s="22">
        <v>2526710</v>
      </c>
      <c r="K41" s="22">
        <v>281938</v>
      </c>
      <c r="L41" s="22">
        <v>1851110</v>
      </c>
      <c r="M41" s="22">
        <v>5532173</v>
      </c>
      <c r="N41" s="22">
        <v>7665221</v>
      </c>
      <c r="O41" s="22">
        <v>440849</v>
      </c>
      <c r="P41" s="22">
        <v>607045</v>
      </c>
      <c r="Q41" s="22">
        <v>4898061</v>
      </c>
      <c r="R41" s="22">
        <v>5945955</v>
      </c>
      <c r="S41" s="22"/>
      <c r="T41" s="22"/>
      <c r="U41" s="22"/>
      <c r="V41" s="22"/>
      <c r="W41" s="22">
        <v>16137886</v>
      </c>
      <c r="X41" s="22">
        <v>8908641</v>
      </c>
      <c r="Y41" s="22">
        <v>7229245</v>
      </c>
      <c r="Z41" s="23">
        <v>81.148684743273407</v>
      </c>
      <c r="AA41" s="20">
        <v>11878155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405900</v>
      </c>
      <c r="D44" s="20"/>
      <c r="E44" s="21">
        <v>1010000</v>
      </c>
      <c r="F44" s="22">
        <v>1485575</v>
      </c>
      <c r="G44" s="22"/>
      <c r="H44" s="22"/>
      <c r="I44" s="22">
        <v>56400</v>
      </c>
      <c r="J44" s="22">
        <v>56400</v>
      </c>
      <c r="K44" s="22">
        <v>169250</v>
      </c>
      <c r="L44" s="22">
        <v>309718</v>
      </c>
      <c r="M44" s="22">
        <v>128190</v>
      </c>
      <c r="N44" s="22">
        <v>607158</v>
      </c>
      <c r="O44" s="22">
        <v>41515</v>
      </c>
      <c r="P44" s="22">
        <v>46510</v>
      </c>
      <c r="Q44" s="22">
        <v>31674</v>
      </c>
      <c r="R44" s="22">
        <v>119699</v>
      </c>
      <c r="S44" s="22"/>
      <c r="T44" s="22"/>
      <c r="U44" s="22"/>
      <c r="V44" s="22"/>
      <c r="W44" s="22">
        <v>783257</v>
      </c>
      <c r="X44" s="22">
        <v>1114191</v>
      </c>
      <c r="Y44" s="22">
        <v>-330934</v>
      </c>
      <c r="Z44" s="23">
        <v>-29.701729775236025</v>
      </c>
      <c r="AA44" s="20">
        <v>1485575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64999863</v>
      </c>
      <c r="D47" s="29">
        <f t="shared" ref="D47:Y47" si="1">SUM(D34:D46)</f>
        <v>0</v>
      </c>
      <c r="E47" s="30">
        <f t="shared" si="1"/>
        <v>66280007</v>
      </c>
      <c r="F47" s="31">
        <f t="shared" si="1"/>
        <v>66755582</v>
      </c>
      <c r="G47" s="31">
        <f t="shared" si="1"/>
        <v>3793432</v>
      </c>
      <c r="H47" s="31">
        <f t="shared" si="1"/>
        <v>4484911</v>
      </c>
      <c r="I47" s="31">
        <f t="shared" si="1"/>
        <v>5601730</v>
      </c>
      <c r="J47" s="31">
        <f t="shared" si="1"/>
        <v>13880073</v>
      </c>
      <c r="K47" s="31">
        <f t="shared" si="1"/>
        <v>4375529</v>
      </c>
      <c r="L47" s="31">
        <f t="shared" si="1"/>
        <v>5935386</v>
      </c>
      <c r="M47" s="31">
        <f t="shared" si="1"/>
        <v>9850180</v>
      </c>
      <c r="N47" s="31">
        <f t="shared" si="1"/>
        <v>20161095</v>
      </c>
      <c r="O47" s="31">
        <f t="shared" si="1"/>
        <v>4316051</v>
      </c>
      <c r="P47" s="31">
        <f t="shared" si="1"/>
        <v>4247313</v>
      </c>
      <c r="Q47" s="31">
        <f t="shared" si="1"/>
        <v>8596746</v>
      </c>
      <c r="R47" s="31">
        <f t="shared" si="1"/>
        <v>17160110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51201278</v>
      </c>
      <c r="X47" s="31">
        <f t="shared" si="1"/>
        <v>50066874</v>
      </c>
      <c r="Y47" s="31">
        <f t="shared" si="1"/>
        <v>1134404</v>
      </c>
      <c r="Z47" s="32">
        <f>+IF(X47&lt;&gt;0,+(Y47/X47)*100,0)</f>
        <v>2.2657775678185939</v>
      </c>
      <c r="AA47" s="29">
        <f>SUM(AA34:AA46)</f>
        <v>66755582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-5795388</v>
      </c>
      <c r="D48" s="39">
        <f t="shared" si="2"/>
        <v>0</v>
      </c>
      <c r="E48" s="40">
        <f t="shared" si="2"/>
        <v>-4990650</v>
      </c>
      <c r="F48" s="41">
        <f t="shared" si="2"/>
        <v>-5266225</v>
      </c>
      <c r="G48" s="41">
        <f t="shared" si="2"/>
        <v>2544021</v>
      </c>
      <c r="H48" s="41">
        <f t="shared" si="2"/>
        <v>-10071252</v>
      </c>
      <c r="I48" s="41">
        <f t="shared" si="2"/>
        <v>-6883142</v>
      </c>
      <c r="J48" s="41">
        <f t="shared" si="2"/>
        <v>-14410373</v>
      </c>
      <c r="K48" s="41">
        <f t="shared" si="2"/>
        <v>-758164</v>
      </c>
      <c r="L48" s="41">
        <f t="shared" si="2"/>
        <v>-2315284</v>
      </c>
      <c r="M48" s="41">
        <f t="shared" si="2"/>
        <v>-4088190</v>
      </c>
      <c r="N48" s="41">
        <f t="shared" si="2"/>
        <v>-7161638</v>
      </c>
      <c r="O48" s="41">
        <f t="shared" si="2"/>
        <v>1870344</v>
      </c>
      <c r="P48" s="41">
        <f t="shared" si="2"/>
        <v>1107429</v>
      </c>
      <c r="Q48" s="41">
        <f t="shared" si="2"/>
        <v>-3113143</v>
      </c>
      <c r="R48" s="41">
        <f t="shared" si="2"/>
        <v>-135370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-21707381</v>
      </c>
      <c r="X48" s="41">
        <f t="shared" si="2"/>
        <v>-3949902</v>
      </c>
      <c r="Y48" s="41">
        <f t="shared" si="2"/>
        <v>-17757479</v>
      </c>
      <c r="Z48" s="42">
        <f>+IF(X48&lt;&gt;0,+(Y48/X48)*100,0)</f>
        <v>449.56758420841834</v>
      </c>
      <c r="AA48" s="39">
        <f>+AA32-AA47</f>
        <v>-5266225</v>
      </c>
    </row>
    <row r="49" spans="1:27" x14ac:dyDescent="0.25">
      <c r="A49" s="43" t="s">
        <v>74</v>
      </c>
      <c r="B49" s="15" t="s">
        <v>32</v>
      </c>
      <c r="C49" s="20">
        <v>20320897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>
        <v>530760</v>
      </c>
      <c r="Q49" s="22"/>
      <c r="R49" s="22">
        <v>530760</v>
      </c>
      <c r="S49" s="22"/>
      <c r="T49" s="22"/>
      <c r="U49" s="22"/>
      <c r="V49" s="22"/>
      <c r="W49" s="22">
        <v>530760</v>
      </c>
      <c r="X49" s="22"/>
      <c r="Y49" s="22">
        <v>530760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14525509</v>
      </c>
      <c r="D51" s="48">
        <f t="shared" si="3"/>
        <v>0</v>
      </c>
      <c r="E51" s="49">
        <f t="shared" si="3"/>
        <v>-4990650</v>
      </c>
      <c r="F51" s="50">
        <f t="shared" si="3"/>
        <v>-5266225</v>
      </c>
      <c r="G51" s="50">
        <f t="shared" si="3"/>
        <v>2544021</v>
      </c>
      <c r="H51" s="50">
        <f t="shared" si="3"/>
        <v>-10071252</v>
      </c>
      <c r="I51" s="50">
        <f t="shared" si="3"/>
        <v>-6883142</v>
      </c>
      <c r="J51" s="50">
        <f t="shared" si="3"/>
        <v>-14410373</v>
      </c>
      <c r="K51" s="50">
        <f t="shared" si="3"/>
        <v>-758164</v>
      </c>
      <c r="L51" s="50">
        <f t="shared" si="3"/>
        <v>-2315284</v>
      </c>
      <c r="M51" s="50">
        <f t="shared" si="3"/>
        <v>-4088190</v>
      </c>
      <c r="N51" s="50">
        <f t="shared" si="3"/>
        <v>-7161638</v>
      </c>
      <c r="O51" s="50">
        <f t="shared" si="3"/>
        <v>1870344</v>
      </c>
      <c r="P51" s="50">
        <f t="shared" si="3"/>
        <v>1638189</v>
      </c>
      <c r="Q51" s="50">
        <f t="shared" si="3"/>
        <v>-3113143</v>
      </c>
      <c r="R51" s="50">
        <f t="shared" si="3"/>
        <v>395390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-21176621</v>
      </c>
      <c r="X51" s="50">
        <f t="shared" si="3"/>
        <v>-3949902</v>
      </c>
      <c r="Y51" s="50">
        <f t="shared" si="3"/>
        <v>-17226719</v>
      </c>
      <c r="Z51" s="51">
        <f>+IF(X51&lt;&gt;0,+(Y51/X51)*100,0)</f>
        <v>436.13028880210197</v>
      </c>
      <c r="AA51" s="48">
        <f>SUM(AA48:AA50)</f>
        <v>-5266225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14525509</v>
      </c>
      <c r="D53" s="54">
        <f>+D51-D52</f>
        <v>0</v>
      </c>
      <c r="E53" s="55">
        <f t="shared" si="4"/>
        <v>-4990650</v>
      </c>
      <c r="F53" s="56">
        <f t="shared" si="4"/>
        <v>-5266225</v>
      </c>
      <c r="G53" s="56">
        <f t="shared" si="4"/>
        <v>2544021</v>
      </c>
      <c r="H53" s="56">
        <f t="shared" si="4"/>
        <v>-10071252</v>
      </c>
      <c r="I53" s="56">
        <f t="shared" si="4"/>
        <v>-6883142</v>
      </c>
      <c r="J53" s="56">
        <f t="shared" si="4"/>
        <v>-14410373</v>
      </c>
      <c r="K53" s="56">
        <f t="shared" si="4"/>
        <v>-758164</v>
      </c>
      <c r="L53" s="56">
        <f t="shared" si="4"/>
        <v>-2315284</v>
      </c>
      <c r="M53" s="56">
        <f t="shared" si="4"/>
        <v>-4088190</v>
      </c>
      <c r="N53" s="56">
        <f t="shared" si="4"/>
        <v>-7161638</v>
      </c>
      <c r="O53" s="56">
        <f t="shared" si="4"/>
        <v>1870344</v>
      </c>
      <c r="P53" s="56">
        <f t="shared" si="4"/>
        <v>1638189</v>
      </c>
      <c r="Q53" s="56">
        <f t="shared" si="4"/>
        <v>-3113143</v>
      </c>
      <c r="R53" s="56">
        <f t="shared" si="4"/>
        <v>395390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-21176621</v>
      </c>
      <c r="X53" s="56">
        <f t="shared" si="4"/>
        <v>-3949902</v>
      </c>
      <c r="Y53" s="56">
        <f t="shared" si="4"/>
        <v>-17226719</v>
      </c>
      <c r="Z53" s="57">
        <f>+IF(X53&lt;&gt;0,+(Y53/X53)*100,0)</f>
        <v>436.13028880210197</v>
      </c>
      <c r="AA53" s="54">
        <f>+AA51-AA52</f>
        <v>-5266225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14525509</v>
      </c>
      <c r="D56" s="48">
        <f>SUM(D53:D55)</f>
        <v>0</v>
      </c>
      <c r="E56" s="49">
        <f t="shared" si="5"/>
        <v>-4990650</v>
      </c>
      <c r="F56" s="50">
        <f t="shared" si="5"/>
        <v>-5266225</v>
      </c>
      <c r="G56" s="50">
        <f t="shared" si="5"/>
        <v>2544021</v>
      </c>
      <c r="H56" s="50">
        <f t="shared" si="5"/>
        <v>-10071252</v>
      </c>
      <c r="I56" s="50">
        <f t="shared" si="5"/>
        <v>-6883142</v>
      </c>
      <c r="J56" s="50">
        <f t="shared" si="5"/>
        <v>-14410373</v>
      </c>
      <c r="K56" s="50">
        <f t="shared" si="5"/>
        <v>-758164</v>
      </c>
      <c r="L56" s="50">
        <f t="shared" si="5"/>
        <v>-2315284</v>
      </c>
      <c r="M56" s="50">
        <f t="shared" si="5"/>
        <v>-4088190</v>
      </c>
      <c r="N56" s="50">
        <f t="shared" si="5"/>
        <v>-7161638</v>
      </c>
      <c r="O56" s="50">
        <f t="shared" si="5"/>
        <v>1870344</v>
      </c>
      <c r="P56" s="50">
        <f t="shared" si="5"/>
        <v>1638189</v>
      </c>
      <c r="Q56" s="50">
        <f t="shared" si="5"/>
        <v>-3113143</v>
      </c>
      <c r="R56" s="50">
        <f t="shared" si="5"/>
        <v>395390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-21176621</v>
      </c>
      <c r="X56" s="50">
        <f t="shared" si="5"/>
        <v>-3949902</v>
      </c>
      <c r="Y56" s="50">
        <f t="shared" si="5"/>
        <v>-17226719</v>
      </c>
      <c r="Z56" s="51">
        <f>+IF(X56&lt;&gt;0,+(Y56/X56)*100,0)</f>
        <v>436.13028880210197</v>
      </c>
      <c r="AA56" s="48">
        <f>SUM(AA53:AA55)</f>
        <v>-5266225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14525509</v>
      </c>
      <c r="D59" s="65">
        <f>SUM(D56:D58)</f>
        <v>0</v>
      </c>
      <c r="E59" s="66">
        <f t="shared" si="6"/>
        <v>-4990650</v>
      </c>
      <c r="F59" s="67">
        <f t="shared" si="6"/>
        <v>-5266225</v>
      </c>
      <c r="G59" s="67">
        <f t="shared" si="6"/>
        <v>2544021</v>
      </c>
      <c r="H59" s="67">
        <f t="shared" si="6"/>
        <v>-10071252</v>
      </c>
      <c r="I59" s="67">
        <f t="shared" si="6"/>
        <v>-6883142</v>
      </c>
      <c r="J59" s="67">
        <f t="shared" si="6"/>
        <v>-14410373</v>
      </c>
      <c r="K59" s="67">
        <f t="shared" si="6"/>
        <v>-758164</v>
      </c>
      <c r="L59" s="67">
        <f t="shared" si="6"/>
        <v>-2315284</v>
      </c>
      <c r="M59" s="67">
        <f t="shared" si="6"/>
        <v>-4088190</v>
      </c>
      <c r="N59" s="67">
        <f t="shared" si="6"/>
        <v>-7161638</v>
      </c>
      <c r="O59" s="67">
        <f t="shared" si="6"/>
        <v>1870344</v>
      </c>
      <c r="P59" s="67">
        <f t="shared" si="6"/>
        <v>1638189</v>
      </c>
      <c r="Q59" s="67">
        <f t="shared" si="6"/>
        <v>-3113143</v>
      </c>
      <c r="R59" s="67">
        <f t="shared" si="6"/>
        <v>395390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-21176621</v>
      </c>
      <c r="X59" s="67">
        <f t="shared" si="6"/>
        <v>-3949902</v>
      </c>
      <c r="Y59" s="67">
        <f t="shared" si="6"/>
        <v>-17226719</v>
      </c>
      <c r="Z59" s="68">
        <f>+IF(X59&lt;&gt;0,+(Y59/X59)*100,0)</f>
        <v>436.13028880210197</v>
      </c>
      <c r="AA59" s="65">
        <f>SUM(AA56:AA58)</f>
        <v>-5266225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184483456</v>
      </c>
      <c r="D8" s="20"/>
      <c r="E8" s="21">
        <v>432405089</v>
      </c>
      <c r="F8" s="22">
        <v>432405089</v>
      </c>
      <c r="G8" s="22">
        <v>16881453</v>
      </c>
      <c r="H8" s="22"/>
      <c r="I8" s="22">
        <v>16852707</v>
      </c>
      <c r="J8" s="22">
        <v>33734160</v>
      </c>
      <c r="K8" s="22">
        <v>38255358</v>
      </c>
      <c r="L8" s="22">
        <v>16743987</v>
      </c>
      <c r="M8" s="22">
        <v>16831025</v>
      </c>
      <c r="N8" s="22">
        <v>71830370</v>
      </c>
      <c r="O8" s="22">
        <v>16808776</v>
      </c>
      <c r="P8" s="22">
        <v>19522430</v>
      </c>
      <c r="Q8" s="22">
        <v>16798051</v>
      </c>
      <c r="R8" s="22">
        <v>53129257</v>
      </c>
      <c r="S8" s="22"/>
      <c r="T8" s="22"/>
      <c r="U8" s="22"/>
      <c r="V8" s="22"/>
      <c r="W8" s="22">
        <v>158693787</v>
      </c>
      <c r="X8" s="22">
        <v>324303813</v>
      </c>
      <c r="Y8" s="22">
        <v>-165610026</v>
      </c>
      <c r="Z8" s="23">
        <v>-51.06632095010243</v>
      </c>
      <c r="AA8" s="20">
        <v>432405089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223861</v>
      </c>
      <c r="F10" s="22">
        <v>223861</v>
      </c>
      <c r="G10" s="22"/>
      <c r="H10" s="22"/>
      <c r="I10" s="22"/>
      <c r="J10" s="22"/>
      <c r="K10" s="22">
        <v>2174</v>
      </c>
      <c r="L10" s="22"/>
      <c r="M10" s="22"/>
      <c r="N10" s="22">
        <v>2174</v>
      </c>
      <c r="O10" s="22"/>
      <c r="P10" s="22"/>
      <c r="Q10" s="22"/>
      <c r="R10" s="22"/>
      <c r="S10" s="22"/>
      <c r="T10" s="22"/>
      <c r="U10" s="22"/>
      <c r="V10" s="22"/>
      <c r="W10" s="22">
        <v>2174</v>
      </c>
      <c r="X10" s="22">
        <v>167895</v>
      </c>
      <c r="Y10" s="22">
        <v>-165721</v>
      </c>
      <c r="Z10" s="23">
        <v>-98.705143095386987</v>
      </c>
      <c r="AA10" s="20">
        <v>223861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3392460</v>
      </c>
      <c r="Y14" s="22">
        <v>-3392460</v>
      </c>
      <c r="Z14" s="23">
        <v>-100</v>
      </c>
      <c r="AA14" s="20">
        <v>4523276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185301</v>
      </c>
      <c r="Y19" s="22">
        <v>-185301</v>
      </c>
      <c r="Z19" s="23">
        <v>-100</v>
      </c>
      <c r="AA19" s="20">
        <v>247063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339732</v>
      </c>
      <c r="Y23" s="22">
        <v>-339732</v>
      </c>
      <c r="Z23" s="23">
        <v>-100</v>
      </c>
      <c r="AA23" s="20">
        <v>452980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96329892</v>
      </c>
      <c r="D25" s="20"/>
      <c r="E25" s="21">
        <v>110505150</v>
      </c>
      <c r="F25" s="22">
        <v>110505150</v>
      </c>
      <c r="G25" s="22"/>
      <c r="H25" s="22"/>
      <c r="I25" s="22"/>
      <c r="J25" s="22"/>
      <c r="K25" s="22">
        <v>45088780</v>
      </c>
      <c r="L25" s="22"/>
      <c r="M25" s="22">
        <v>36174132</v>
      </c>
      <c r="N25" s="22">
        <v>81262912</v>
      </c>
      <c r="O25" s="22"/>
      <c r="P25" s="22"/>
      <c r="Q25" s="22"/>
      <c r="R25" s="22"/>
      <c r="S25" s="22"/>
      <c r="T25" s="22"/>
      <c r="U25" s="22"/>
      <c r="V25" s="22"/>
      <c r="W25" s="22">
        <v>81262912</v>
      </c>
      <c r="X25" s="22">
        <v>82878867</v>
      </c>
      <c r="Y25" s="22">
        <v>-1615955</v>
      </c>
      <c r="Z25" s="23">
        <v>-1.9497793086384736</v>
      </c>
      <c r="AA25" s="20">
        <v>110505150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280945782</v>
      </c>
      <c r="D32" s="29">
        <f t="shared" ref="D32:Y32" si="0">SUM(D6:D31)</f>
        <v>0</v>
      </c>
      <c r="E32" s="30">
        <f t="shared" si="0"/>
        <v>548357419</v>
      </c>
      <c r="F32" s="31">
        <f t="shared" si="0"/>
        <v>548357419</v>
      </c>
      <c r="G32" s="31">
        <f t="shared" si="0"/>
        <v>16881453</v>
      </c>
      <c r="H32" s="31">
        <f t="shared" si="0"/>
        <v>0</v>
      </c>
      <c r="I32" s="31">
        <f t="shared" si="0"/>
        <v>16852707</v>
      </c>
      <c r="J32" s="31">
        <f t="shared" si="0"/>
        <v>33734160</v>
      </c>
      <c r="K32" s="31">
        <f t="shared" si="0"/>
        <v>83346312</v>
      </c>
      <c r="L32" s="31">
        <f t="shared" si="0"/>
        <v>16743987</v>
      </c>
      <c r="M32" s="31">
        <f t="shared" si="0"/>
        <v>53005157</v>
      </c>
      <c r="N32" s="31">
        <f t="shared" si="0"/>
        <v>153095456</v>
      </c>
      <c r="O32" s="31">
        <f t="shared" si="0"/>
        <v>16808776</v>
      </c>
      <c r="P32" s="31">
        <f t="shared" si="0"/>
        <v>19522430</v>
      </c>
      <c r="Q32" s="31">
        <f t="shared" si="0"/>
        <v>16798051</v>
      </c>
      <c r="R32" s="31">
        <f t="shared" si="0"/>
        <v>53129257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239958873</v>
      </c>
      <c r="X32" s="31">
        <f t="shared" si="0"/>
        <v>411268068</v>
      </c>
      <c r="Y32" s="31">
        <f t="shared" si="0"/>
        <v>-171309195</v>
      </c>
      <c r="Z32" s="32">
        <f>+IF(X32&lt;&gt;0,+(Y32/X32)*100,0)</f>
        <v>-41.653901270059215</v>
      </c>
      <c r="AA32" s="29">
        <f>SUM(AA6:AA31)</f>
        <v>548357419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10047207</v>
      </c>
      <c r="D34" s="20"/>
      <c r="E34" s="21">
        <v>10247265</v>
      </c>
      <c r="F34" s="22">
        <v>10423828</v>
      </c>
      <c r="G34" s="22">
        <v>902102</v>
      </c>
      <c r="H34" s="22"/>
      <c r="I34" s="22">
        <v>739959</v>
      </c>
      <c r="J34" s="22">
        <v>1642061</v>
      </c>
      <c r="K34" s="22">
        <v>1771061</v>
      </c>
      <c r="L34" s="22">
        <v>814873</v>
      </c>
      <c r="M34" s="22">
        <v>830828</v>
      </c>
      <c r="N34" s="22">
        <v>3416762</v>
      </c>
      <c r="O34" s="22">
        <v>1065829</v>
      </c>
      <c r="P34" s="22">
        <v>849105</v>
      </c>
      <c r="Q34" s="22">
        <v>876932</v>
      </c>
      <c r="R34" s="22">
        <v>2791866</v>
      </c>
      <c r="S34" s="22"/>
      <c r="T34" s="22"/>
      <c r="U34" s="22"/>
      <c r="V34" s="22"/>
      <c r="W34" s="22">
        <v>7850689</v>
      </c>
      <c r="X34" s="22">
        <v>7817877</v>
      </c>
      <c r="Y34" s="22">
        <v>32812</v>
      </c>
      <c r="Z34" s="23">
        <v>0.41970473569742778</v>
      </c>
      <c r="AA34" s="20">
        <v>10423828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217174</v>
      </c>
      <c r="D37" s="20"/>
      <c r="E37" s="21"/>
      <c r="F37" s="22">
        <v>800000</v>
      </c>
      <c r="G37" s="22"/>
      <c r="H37" s="22"/>
      <c r="I37" s="22">
        <v>41520</v>
      </c>
      <c r="J37" s="22">
        <v>41520</v>
      </c>
      <c r="K37" s="22">
        <v>80595</v>
      </c>
      <c r="L37" s="22">
        <v>24525</v>
      </c>
      <c r="M37" s="22"/>
      <c r="N37" s="22">
        <v>105120</v>
      </c>
      <c r="O37" s="22"/>
      <c r="P37" s="22">
        <v>49050</v>
      </c>
      <c r="Q37" s="22"/>
      <c r="R37" s="22">
        <v>49050</v>
      </c>
      <c r="S37" s="22"/>
      <c r="T37" s="22"/>
      <c r="U37" s="22"/>
      <c r="V37" s="22"/>
      <c r="W37" s="22">
        <v>195690</v>
      </c>
      <c r="X37" s="22">
        <v>599994</v>
      </c>
      <c r="Y37" s="22">
        <v>-404304</v>
      </c>
      <c r="Z37" s="23">
        <v>-67.384673846738465</v>
      </c>
      <c r="AA37" s="20">
        <v>800000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185620929</v>
      </c>
      <c r="F38" s="22">
        <v>185620929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139215699</v>
      </c>
      <c r="Y38" s="22">
        <v>-139215699</v>
      </c>
      <c r="Z38" s="23">
        <v>-100</v>
      </c>
      <c r="AA38" s="20">
        <v>185620929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79578249</v>
      </c>
      <c r="F39" s="22">
        <v>79578249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59683689</v>
      </c>
      <c r="Y39" s="22">
        <v>-59683689</v>
      </c>
      <c r="Z39" s="23">
        <v>-100</v>
      </c>
      <c r="AA39" s="20">
        <v>79578249</v>
      </c>
    </row>
    <row r="40" spans="1:27" x14ac:dyDescent="0.25">
      <c r="A40" s="19" t="s">
        <v>40</v>
      </c>
      <c r="B40" s="15" t="s">
        <v>32</v>
      </c>
      <c r="C40" s="20">
        <v>18788231</v>
      </c>
      <c r="D40" s="20"/>
      <c r="E40" s="21">
        <v>11574560</v>
      </c>
      <c r="F40" s="22">
        <v>11574560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8680923</v>
      </c>
      <c r="Y40" s="22">
        <v>-8680923</v>
      </c>
      <c r="Z40" s="23">
        <v>-100</v>
      </c>
      <c r="AA40" s="20">
        <v>11574560</v>
      </c>
    </row>
    <row r="41" spans="1:27" x14ac:dyDescent="0.25">
      <c r="A41" s="19" t="s">
        <v>66</v>
      </c>
      <c r="B41" s="15" t="s">
        <v>32</v>
      </c>
      <c r="C41" s="20">
        <v>120679091</v>
      </c>
      <c r="D41" s="20"/>
      <c r="E41" s="21">
        <v>229852722</v>
      </c>
      <c r="F41" s="22">
        <v>228424223</v>
      </c>
      <c r="G41" s="22"/>
      <c r="H41" s="22"/>
      <c r="I41" s="22"/>
      <c r="J41" s="22"/>
      <c r="K41" s="22">
        <v>27005981</v>
      </c>
      <c r="L41" s="22">
        <v>6688586</v>
      </c>
      <c r="M41" s="22">
        <v>6191261</v>
      </c>
      <c r="N41" s="22">
        <v>39885828</v>
      </c>
      <c r="O41" s="22">
        <v>5818783</v>
      </c>
      <c r="P41" s="22"/>
      <c r="Q41" s="22">
        <v>14429990</v>
      </c>
      <c r="R41" s="22">
        <v>20248773</v>
      </c>
      <c r="S41" s="22"/>
      <c r="T41" s="22"/>
      <c r="U41" s="22"/>
      <c r="V41" s="22"/>
      <c r="W41" s="22">
        <v>60134601</v>
      </c>
      <c r="X41" s="22">
        <v>171318177</v>
      </c>
      <c r="Y41" s="22">
        <v>-111183576</v>
      </c>
      <c r="Z41" s="23">
        <v>-64.898878768713487</v>
      </c>
      <c r="AA41" s="20">
        <v>228424223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6798735</v>
      </c>
      <c r="Y42" s="22">
        <v>-6798735</v>
      </c>
      <c r="Z42" s="23">
        <v>-100</v>
      </c>
      <c r="AA42" s="20">
        <v>9064982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374880</v>
      </c>
      <c r="D44" s="20"/>
      <c r="E44" s="21">
        <v>2243475</v>
      </c>
      <c r="F44" s="22">
        <v>3243475</v>
      </c>
      <c r="G44" s="22">
        <v>7573</v>
      </c>
      <c r="H44" s="22"/>
      <c r="I44" s="22">
        <v>5972</v>
      </c>
      <c r="J44" s="22">
        <v>13545</v>
      </c>
      <c r="K44" s="22">
        <v>14794</v>
      </c>
      <c r="L44" s="22">
        <v>6700</v>
      </c>
      <c r="M44" s="22">
        <v>314034</v>
      </c>
      <c r="N44" s="22">
        <v>335528</v>
      </c>
      <c r="O44" s="22">
        <v>9210</v>
      </c>
      <c r="P44" s="22">
        <v>7043</v>
      </c>
      <c r="Q44" s="22">
        <v>260303</v>
      </c>
      <c r="R44" s="22">
        <v>276556</v>
      </c>
      <c r="S44" s="22"/>
      <c r="T44" s="22"/>
      <c r="U44" s="22"/>
      <c r="V44" s="22"/>
      <c r="W44" s="22">
        <v>625629</v>
      </c>
      <c r="X44" s="22">
        <v>2432601</v>
      </c>
      <c r="Y44" s="22">
        <v>-1806972</v>
      </c>
      <c r="Z44" s="23">
        <v>-74.281478960174724</v>
      </c>
      <c r="AA44" s="20">
        <v>3243475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150106583</v>
      </c>
      <c r="D47" s="29">
        <f t="shared" ref="D47:Y47" si="1">SUM(D34:D46)</f>
        <v>0</v>
      </c>
      <c r="E47" s="30">
        <f t="shared" si="1"/>
        <v>528182182</v>
      </c>
      <c r="F47" s="31">
        <f t="shared" si="1"/>
        <v>528730246</v>
      </c>
      <c r="G47" s="31">
        <f t="shared" si="1"/>
        <v>909675</v>
      </c>
      <c r="H47" s="31">
        <f t="shared" si="1"/>
        <v>0</v>
      </c>
      <c r="I47" s="31">
        <f t="shared" si="1"/>
        <v>787451</v>
      </c>
      <c r="J47" s="31">
        <f t="shared" si="1"/>
        <v>1697126</v>
      </c>
      <c r="K47" s="31">
        <f t="shared" si="1"/>
        <v>28872431</v>
      </c>
      <c r="L47" s="31">
        <f t="shared" si="1"/>
        <v>7534684</v>
      </c>
      <c r="M47" s="31">
        <f t="shared" si="1"/>
        <v>7336123</v>
      </c>
      <c r="N47" s="31">
        <f t="shared" si="1"/>
        <v>43743238</v>
      </c>
      <c r="O47" s="31">
        <f t="shared" si="1"/>
        <v>6893822</v>
      </c>
      <c r="P47" s="31">
        <f t="shared" si="1"/>
        <v>905198</v>
      </c>
      <c r="Q47" s="31">
        <f t="shared" si="1"/>
        <v>15567225</v>
      </c>
      <c r="R47" s="31">
        <f t="shared" si="1"/>
        <v>23366245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68806609</v>
      </c>
      <c r="X47" s="31">
        <f t="shared" si="1"/>
        <v>396547695</v>
      </c>
      <c r="Y47" s="31">
        <f t="shared" si="1"/>
        <v>-327741086</v>
      </c>
      <c r="Z47" s="32">
        <f>+IF(X47&lt;&gt;0,+(Y47/X47)*100,0)</f>
        <v>-82.648591867366676</v>
      </c>
      <c r="AA47" s="29">
        <f>SUM(AA34:AA46)</f>
        <v>528730246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130839199</v>
      </c>
      <c r="D48" s="39">
        <f t="shared" si="2"/>
        <v>0</v>
      </c>
      <c r="E48" s="40">
        <f t="shared" si="2"/>
        <v>20175237</v>
      </c>
      <c r="F48" s="41">
        <f t="shared" si="2"/>
        <v>19627173</v>
      </c>
      <c r="G48" s="41">
        <f t="shared" si="2"/>
        <v>15971778</v>
      </c>
      <c r="H48" s="41">
        <f t="shared" si="2"/>
        <v>0</v>
      </c>
      <c r="I48" s="41">
        <f t="shared" si="2"/>
        <v>16065256</v>
      </c>
      <c r="J48" s="41">
        <f t="shared" si="2"/>
        <v>32037034</v>
      </c>
      <c r="K48" s="41">
        <f t="shared" si="2"/>
        <v>54473881</v>
      </c>
      <c r="L48" s="41">
        <f t="shared" si="2"/>
        <v>9209303</v>
      </c>
      <c r="M48" s="41">
        <f t="shared" si="2"/>
        <v>45669034</v>
      </c>
      <c r="N48" s="41">
        <f t="shared" si="2"/>
        <v>109352218</v>
      </c>
      <c r="O48" s="41">
        <f t="shared" si="2"/>
        <v>9914954</v>
      </c>
      <c r="P48" s="41">
        <f t="shared" si="2"/>
        <v>18617232</v>
      </c>
      <c r="Q48" s="41">
        <f t="shared" si="2"/>
        <v>1230826</v>
      </c>
      <c r="R48" s="41">
        <f t="shared" si="2"/>
        <v>29763012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171152264</v>
      </c>
      <c r="X48" s="41">
        <f t="shared" si="2"/>
        <v>14720373</v>
      </c>
      <c r="Y48" s="41">
        <f t="shared" si="2"/>
        <v>156431891</v>
      </c>
      <c r="Z48" s="42">
        <f>+IF(X48&lt;&gt;0,+(Y48/X48)*100,0)</f>
        <v>1062.6897226041758</v>
      </c>
      <c r="AA48" s="39">
        <f>+AA32-AA47</f>
        <v>19627173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95000000</v>
      </c>
      <c r="F49" s="22">
        <v>85000000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63750006</v>
      </c>
      <c r="Y49" s="22">
        <v>-63750006</v>
      </c>
      <c r="Z49" s="23">
        <v>-100</v>
      </c>
      <c r="AA49" s="20">
        <v>85000000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130839199</v>
      </c>
      <c r="D51" s="48">
        <f t="shared" si="3"/>
        <v>0</v>
      </c>
      <c r="E51" s="49">
        <f t="shared" si="3"/>
        <v>115175237</v>
      </c>
      <c r="F51" s="50">
        <f t="shared" si="3"/>
        <v>104627173</v>
      </c>
      <c r="G51" s="50">
        <f t="shared" si="3"/>
        <v>15971778</v>
      </c>
      <c r="H51" s="50">
        <f t="shared" si="3"/>
        <v>0</v>
      </c>
      <c r="I51" s="50">
        <f t="shared" si="3"/>
        <v>16065256</v>
      </c>
      <c r="J51" s="50">
        <f t="shared" si="3"/>
        <v>32037034</v>
      </c>
      <c r="K51" s="50">
        <f t="shared" si="3"/>
        <v>54473881</v>
      </c>
      <c r="L51" s="50">
        <f t="shared" si="3"/>
        <v>9209303</v>
      </c>
      <c r="M51" s="50">
        <f t="shared" si="3"/>
        <v>45669034</v>
      </c>
      <c r="N51" s="50">
        <f t="shared" si="3"/>
        <v>109352218</v>
      </c>
      <c r="O51" s="50">
        <f t="shared" si="3"/>
        <v>9914954</v>
      </c>
      <c r="P51" s="50">
        <f t="shared" si="3"/>
        <v>18617232</v>
      </c>
      <c r="Q51" s="50">
        <f t="shared" si="3"/>
        <v>1230826</v>
      </c>
      <c r="R51" s="50">
        <f t="shared" si="3"/>
        <v>29763012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171152264</v>
      </c>
      <c r="X51" s="50">
        <f t="shared" si="3"/>
        <v>78470379</v>
      </c>
      <c r="Y51" s="50">
        <f t="shared" si="3"/>
        <v>92681885</v>
      </c>
      <c r="Z51" s="51">
        <f>+IF(X51&lt;&gt;0,+(Y51/X51)*100,0)</f>
        <v>118.11066313315499</v>
      </c>
      <c r="AA51" s="48">
        <f>SUM(AA48:AA50)</f>
        <v>104627173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130839199</v>
      </c>
      <c r="D53" s="54">
        <f>+D51-D52</f>
        <v>0</v>
      </c>
      <c r="E53" s="55">
        <f t="shared" si="4"/>
        <v>115175237</v>
      </c>
      <c r="F53" s="56">
        <f t="shared" si="4"/>
        <v>104627173</v>
      </c>
      <c r="G53" s="56">
        <f t="shared" si="4"/>
        <v>15971778</v>
      </c>
      <c r="H53" s="56">
        <f t="shared" si="4"/>
        <v>0</v>
      </c>
      <c r="I53" s="56">
        <f t="shared" si="4"/>
        <v>16065256</v>
      </c>
      <c r="J53" s="56">
        <f t="shared" si="4"/>
        <v>32037034</v>
      </c>
      <c r="K53" s="56">
        <f t="shared" si="4"/>
        <v>54473881</v>
      </c>
      <c r="L53" s="56">
        <f t="shared" si="4"/>
        <v>9209303</v>
      </c>
      <c r="M53" s="56">
        <f t="shared" si="4"/>
        <v>45669034</v>
      </c>
      <c r="N53" s="56">
        <f t="shared" si="4"/>
        <v>109352218</v>
      </c>
      <c r="O53" s="56">
        <f t="shared" si="4"/>
        <v>9914954</v>
      </c>
      <c r="P53" s="56">
        <f t="shared" si="4"/>
        <v>18617232</v>
      </c>
      <c r="Q53" s="56">
        <f t="shared" si="4"/>
        <v>1230826</v>
      </c>
      <c r="R53" s="56">
        <f t="shared" si="4"/>
        <v>29763012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171152264</v>
      </c>
      <c r="X53" s="56">
        <f t="shared" si="4"/>
        <v>78470379</v>
      </c>
      <c r="Y53" s="56">
        <f t="shared" si="4"/>
        <v>92681885</v>
      </c>
      <c r="Z53" s="57">
        <f>+IF(X53&lt;&gt;0,+(Y53/X53)*100,0)</f>
        <v>118.11066313315499</v>
      </c>
      <c r="AA53" s="54">
        <f>+AA51-AA52</f>
        <v>104627173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130839199</v>
      </c>
      <c r="D56" s="48">
        <f>SUM(D53:D55)</f>
        <v>0</v>
      </c>
      <c r="E56" s="49">
        <f t="shared" si="5"/>
        <v>115175237</v>
      </c>
      <c r="F56" s="50">
        <f t="shared" si="5"/>
        <v>104627173</v>
      </c>
      <c r="G56" s="50">
        <f t="shared" si="5"/>
        <v>15971778</v>
      </c>
      <c r="H56" s="50">
        <f t="shared" si="5"/>
        <v>0</v>
      </c>
      <c r="I56" s="50">
        <f t="shared" si="5"/>
        <v>16065256</v>
      </c>
      <c r="J56" s="50">
        <f t="shared" si="5"/>
        <v>32037034</v>
      </c>
      <c r="K56" s="50">
        <f t="shared" si="5"/>
        <v>54473881</v>
      </c>
      <c r="L56" s="50">
        <f t="shared" si="5"/>
        <v>9209303</v>
      </c>
      <c r="M56" s="50">
        <f t="shared" si="5"/>
        <v>45669034</v>
      </c>
      <c r="N56" s="50">
        <f t="shared" si="5"/>
        <v>109352218</v>
      </c>
      <c r="O56" s="50">
        <f t="shared" si="5"/>
        <v>9914954</v>
      </c>
      <c r="P56" s="50">
        <f t="shared" si="5"/>
        <v>18617232</v>
      </c>
      <c r="Q56" s="50">
        <f t="shared" si="5"/>
        <v>1230826</v>
      </c>
      <c r="R56" s="50">
        <f t="shared" si="5"/>
        <v>29763012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171152264</v>
      </c>
      <c r="X56" s="50">
        <f t="shared" si="5"/>
        <v>78470379</v>
      </c>
      <c r="Y56" s="50">
        <f t="shared" si="5"/>
        <v>92681885</v>
      </c>
      <c r="Z56" s="51">
        <f>+IF(X56&lt;&gt;0,+(Y56/X56)*100,0)</f>
        <v>118.11066313315499</v>
      </c>
      <c r="AA56" s="48">
        <f>SUM(AA53:AA55)</f>
        <v>104627173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130839199</v>
      </c>
      <c r="D59" s="65">
        <f>SUM(D56:D58)</f>
        <v>0</v>
      </c>
      <c r="E59" s="66">
        <f t="shared" si="6"/>
        <v>115175237</v>
      </c>
      <c r="F59" s="67">
        <f t="shared" si="6"/>
        <v>104627173</v>
      </c>
      <c r="G59" s="67">
        <f t="shared" si="6"/>
        <v>15971778</v>
      </c>
      <c r="H59" s="67">
        <f t="shared" si="6"/>
        <v>0</v>
      </c>
      <c r="I59" s="67">
        <f t="shared" si="6"/>
        <v>16065256</v>
      </c>
      <c r="J59" s="67">
        <f t="shared" si="6"/>
        <v>32037034</v>
      </c>
      <c r="K59" s="67">
        <f t="shared" si="6"/>
        <v>54473881</v>
      </c>
      <c r="L59" s="67">
        <f t="shared" si="6"/>
        <v>9209303</v>
      </c>
      <c r="M59" s="67">
        <f t="shared" si="6"/>
        <v>45669034</v>
      </c>
      <c r="N59" s="67">
        <f t="shared" si="6"/>
        <v>109352218</v>
      </c>
      <c r="O59" s="67">
        <f t="shared" si="6"/>
        <v>9914954</v>
      </c>
      <c r="P59" s="67">
        <f t="shared" si="6"/>
        <v>18617232</v>
      </c>
      <c r="Q59" s="67">
        <f t="shared" si="6"/>
        <v>1230826</v>
      </c>
      <c r="R59" s="67">
        <f t="shared" si="6"/>
        <v>29763012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171152264</v>
      </c>
      <c r="X59" s="67">
        <f t="shared" si="6"/>
        <v>78470379</v>
      </c>
      <c r="Y59" s="67">
        <f t="shared" si="6"/>
        <v>92681885</v>
      </c>
      <c r="Z59" s="68">
        <f>+IF(X59&lt;&gt;0,+(Y59/X59)*100,0)</f>
        <v>118.11066313315499</v>
      </c>
      <c r="AA59" s="65">
        <f>SUM(AA56:AA58)</f>
        <v>104627173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4393041</v>
      </c>
      <c r="D8" s="20"/>
      <c r="E8" s="21">
        <v>5565620</v>
      </c>
      <c r="F8" s="22">
        <v>3170070</v>
      </c>
      <c r="G8" s="22"/>
      <c r="H8" s="22">
        <v>753207</v>
      </c>
      <c r="I8" s="22">
        <v>462546</v>
      </c>
      <c r="J8" s="22">
        <v>1215753</v>
      </c>
      <c r="K8" s="22">
        <v>408674</v>
      </c>
      <c r="L8" s="22">
        <v>319481</v>
      </c>
      <c r="M8" s="22">
        <v>373830</v>
      </c>
      <c r="N8" s="22">
        <v>1101985</v>
      </c>
      <c r="O8" s="22">
        <v>409009</v>
      </c>
      <c r="P8" s="22">
        <v>395305</v>
      </c>
      <c r="Q8" s="22">
        <v>419950</v>
      </c>
      <c r="R8" s="22">
        <v>1224264</v>
      </c>
      <c r="S8" s="22"/>
      <c r="T8" s="22"/>
      <c r="U8" s="22"/>
      <c r="V8" s="22"/>
      <c r="W8" s="22">
        <v>3542002</v>
      </c>
      <c r="X8" s="22">
        <v>2377551</v>
      </c>
      <c r="Y8" s="22">
        <v>1164451</v>
      </c>
      <c r="Z8" s="23">
        <v>48.976909433278195</v>
      </c>
      <c r="AA8" s="20">
        <v>3170070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4393041</v>
      </c>
      <c r="D32" s="29">
        <f t="shared" ref="D32:Y32" si="0">SUM(D6:D31)</f>
        <v>0</v>
      </c>
      <c r="E32" s="30">
        <f t="shared" si="0"/>
        <v>5565620</v>
      </c>
      <c r="F32" s="31">
        <f t="shared" si="0"/>
        <v>3170070</v>
      </c>
      <c r="G32" s="31">
        <f t="shared" si="0"/>
        <v>0</v>
      </c>
      <c r="H32" s="31">
        <f t="shared" si="0"/>
        <v>753207</v>
      </c>
      <c r="I32" s="31">
        <f t="shared" si="0"/>
        <v>462546</v>
      </c>
      <c r="J32" s="31">
        <f t="shared" si="0"/>
        <v>1215753</v>
      </c>
      <c r="K32" s="31">
        <f t="shared" si="0"/>
        <v>408674</v>
      </c>
      <c r="L32" s="31">
        <f t="shared" si="0"/>
        <v>319481</v>
      </c>
      <c r="M32" s="31">
        <f t="shared" si="0"/>
        <v>373830</v>
      </c>
      <c r="N32" s="31">
        <f t="shared" si="0"/>
        <v>1101985</v>
      </c>
      <c r="O32" s="31">
        <f t="shared" si="0"/>
        <v>409009</v>
      </c>
      <c r="P32" s="31">
        <f t="shared" si="0"/>
        <v>395305</v>
      </c>
      <c r="Q32" s="31">
        <f t="shared" si="0"/>
        <v>419950</v>
      </c>
      <c r="R32" s="31">
        <f t="shared" si="0"/>
        <v>1224264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3542002</v>
      </c>
      <c r="X32" s="31">
        <f t="shared" si="0"/>
        <v>2377551</v>
      </c>
      <c r="Y32" s="31">
        <f t="shared" si="0"/>
        <v>1164451</v>
      </c>
      <c r="Z32" s="32">
        <f>+IF(X32&lt;&gt;0,+(Y32/X32)*100,0)</f>
        <v>48.976909433278195</v>
      </c>
      <c r="AA32" s="29">
        <f>SUM(AA6:AA31)</f>
        <v>3170070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3731509</v>
      </c>
      <c r="D34" s="20"/>
      <c r="E34" s="21">
        <v>4246215</v>
      </c>
      <c r="F34" s="22">
        <v>3283892</v>
      </c>
      <c r="G34" s="22"/>
      <c r="H34" s="22"/>
      <c r="I34" s="22">
        <v>905566</v>
      </c>
      <c r="J34" s="22">
        <v>905566</v>
      </c>
      <c r="K34" s="22"/>
      <c r="L34" s="22">
        <v>248925</v>
      </c>
      <c r="M34" s="22"/>
      <c r="N34" s="22">
        <v>248925</v>
      </c>
      <c r="O34" s="22">
        <v>685039</v>
      </c>
      <c r="P34" s="22"/>
      <c r="Q34" s="22">
        <v>275120</v>
      </c>
      <c r="R34" s="22">
        <v>960159</v>
      </c>
      <c r="S34" s="22"/>
      <c r="T34" s="22"/>
      <c r="U34" s="22"/>
      <c r="V34" s="22"/>
      <c r="W34" s="22">
        <v>2114650</v>
      </c>
      <c r="X34" s="22">
        <v>2462913</v>
      </c>
      <c r="Y34" s="22">
        <v>-348263</v>
      </c>
      <c r="Z34" s="23">
        <v>-14.140288349608776</v>
      </c>
      <c r="AA34" s="20">
        <v>3283892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277477</v>
      </c>
      <c r="D37" s="20"/>
      <c r="E37" s="21">
        <v>617392</v>
      </c>
      <c r="F37" s="22">
        <v>317392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238042</v>
      </c>
      <c r="Y37" s="22">
        <v>-238042</v>
      </c>
      <c r="Z37" s="23">
        <v>-100</v>
      </c>
      <c r="AA37" s="20">
        <v>317392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2214704</v>
      </c>
      <c r="F38" s="22">
        <v>2214704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1661027</v>
      </c>
      <c r="Y38" s="22">
        <v>-1661027</v>
      </c>
      <c r="Z38" s="23">
        <v>-100</v>
      </c>
      <c r="AA38" s="20">
        <v>2214704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135700</v>
      </c>
      <c r="D41" s="20"/>
      <c r="E41" s="21">
        <v>2615591</v>
      </c>
      <c r="F41" s="22">
        <v>1400591</v>
      </c>
      <c r="G41" s="22"/>
      <c r="H41" s="22"/>
      <c r="I41" s="22"/>
      <c r="J41" s="22"/>
      <c r="K41" s="22">
        <v>62174</v>
      </c>
      <c r="L41" s="22">
        <v>29890</v>
      </c>
      <c r="M41" s="22">
        <v>585720</v>
      </c>
      <c r="N41" s="22">
        <v>677784</v>
      </c>
      <c r="O41" s="22"/>
      <c r="P41" s="22"/>
      <c r="Q41" s="22"/>
      <c r="R41" s="22"/>
      <c r="S41" s="22"/>
      <c r="T41" s="22"/>
      <c r="U41" s="22"/>
      <c r="V41" s="22"/>
      <c r="W41" s="22">
        <v>677784</v>
      </c>
      <c r="X41" s="22">
        <v>1050452</v>
      </c>
      <c r="Y41" s="22">
        <v>-372668</v>
      </c>
      <c r="Z41" s="23">
        <v>-35.476918507461555</v>
      </c>
      <c r="AA41" s="20">
        <v>1400591</v>
      </c>
    </row>
    <row r="42" spans="1:27" x14ac:dyDescent="0.25">
      <c r="A42" s="19" t="s">
        <v>67</v>
      </c>
      <c r="B42" s="15" t="s">
        <v>32</v>
      </c>
      <c r="C42" s="20">
        <v>1631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29239</v>
      </c>
      <c r="D44" s="20"/>
      <c r="E44" s="21">
        <v>11213</v>
      </c>
      <c r="F44" s="22">
        <v>17213</v>
      </c>
      <c r="G44" s="22"/>
      <c r="H44" s="22"/>
      <c r="I44" s="22">
        <v>6749</v>
      </c>
      <c r="J44" s="22">
        <v>6749</v>
      </c>
      <c r="K44" s="22"/>
      <c r="L44" s="22">
        <v>3799</v>
      </c>
      <c r="M44" s="22"/>
      <c r="N44" s="22">
        <v>3799</v>
      </c>
      <c r="O44" s="22">
        <v>468</v>
      </c>
      <c r="P44" s="22"/>
      <c r="Q44" s="22">
        <v>2402</v>
      </c>
      <c r="R44" s="22">
        <v>2870</v>
      </c>
      <c r="S44" s="22"/>
      <c r="T44" s="22"/>
      <c r="U44" s="22"/>
      <c r="V44" s="22"/>
      <c r="W44" s="22">
        <v>13418</v>
      </c>
      <c r="X44" s="22">
        <v>12911</v>
      </c>
      <c r="Y44" s="22">
        <v>507</v>
      </c>
      <c r="Z44" s="23">
        <v>3.9268840523584543</v>
      </c>
      <c r="AA44" s="20">
        <v>17213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4175556</v>
      </c>
      <c r="D47" s="29">
        <f t="shared" ref="D47:Y47" si="1">SUM(D34:D46)</f>
        <v>0</v>
      </c>
      <c r="E47" s="30">
        <f t="shared" si="1"/>
        <v>9705115</v>
      </c>
      <c r="F47" s="31">
        <f t="shared" si="1"/>
        <v>7233792</v>
      </c>
      <c r="G47" s="31">
        <f t="shared" si="1"/>
        <v>0</v>
      </c>
      <c r="H47" s="31">
        <f t="shared" si="1"/>
        <v>0</v>
      </c>
      <c r="I47" s="31">
        <f t="shared" si="1"/>
        <v>912315</v>
      </c>
      <c r="J47" s="31">
        <f t="shared" si="1"/>
        <v>912315</v>
      </c>
      <c r="K47" s="31">
        <f t="shared" si="1"/>
        <v>62174</v>
      </c>
      <c r="L47" s="31">
        <f t="shared" si="1"/>
        <v>282614</v>
      </c>
      <c r="M47" s="31">
        <f t="shared" si="1"/>
        <v>585720</v>
      </c>
      <c r="N47" s="31">
        <f t="shared" si="1"/>
        <v>930508</v>
      </c>
      <c r="O47" s="31">
        <f t="shared" si="1"/>
        <v>685507</v>
      </c>
      <c r="P47" s="31">
        <f t="shared" si="1"/>
        <v>0</v>
      </c>
      <c r="Q47" s="31">
        <f t="shared" si="1"/>
        <v>277522</v>
      </c>
      <c r="R47" s="31">
        <f t="shared" si="1"/>
        <v>963029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2805852</v>
      </c>
      <c r="X47" s="31">
        <f t="shared" si="1"/>
        <v>5425345</v>
      </c>
      <c r="Y47" s="31">
        <f t="shared" si="1"/>
        <v>-2619493</v>
      </c>
      <c r="Z47" s="32">
        <f>+IF(X47&lt;&gt;0,+(Y47/X47)*100,0)</f>
        <v>-48.28251475251804</v>
      </c>
      <c r="AA47" s="29">
        <f>SUM(AA34:AA46)</f>
        <v>7233792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217485</v>
      </c>
      <c r="D48" s="39">
        <f t="shared" si="2"/>
        <v>0</v>
      </c>
      <c r="E48" s="40">
        <f t="shared" si="2"/>
        <v>-4139495</v>
      </c>
      <c r="F48" s="41">
        <f t="shared" si="2"/>
        <v>-4063722</v>
      </c>
      <c r="G48" s="41">
        <f t="shared" si="2"/>
        <v>0</v>
      </c>
      <c r="H48" s="41">
        <f t="shared" si="2"/>
        <v>753207</v>
      </c>
      <c r="I48" s="41">
        <f t="shared" si="2"/>
        <v>-449769</v>
      </c>
      <c r="J48" s="41">
        <f t="shared" si="2"/>
        <v>303438</v>
      </c>
      <c r="K48" s="41">
        <f t="shared" si="2"/>
        <v>346500</v>
      </c>
      <c r="L48" s="41">
        <f t="shared" si="2"/>
        <v>36867</v>
      </c>
      <c r="M48" s="41">
        <f t="shared" si="2"/>
        <v>-211890</v>
      </c>
      <c r="N48" s="41">
        <f t="shared" si="2"/>
        <v>171477</v>
      </c>
      <c r="O48" s="41">
        <f t="shared" si="2"/>
        <v>-276498</v>
      </c>
      <c r="P48" s="41">
        <f t="shared" si="2"/>
        <v>395305</v>
      </c>
      <c r="Q48" s="41">
        <f t="shared" si="2"/>
        <v>142428</v>
      </c>
      <c r="R48" s="41">
        <f t="shared" si="2"/>
        <v>261235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736150</v>
      </c>
      <c r="X48" s="41">
        <f t="shared" si="2"/>
        <v>-3047794</v>
      </c>
      <c r="Y48" s="41">
        <f t="shared" si="2"/>
        <v>3783944</v>
      </c>
      <c r="Z48" s="42">
        <f>+IF(X48&lt;&gt;0,+(Y48/X48)*100,0)</f>
        <v>-124.15353531111354</v>
      </c>
      <c r="AA48" s="39">
        <f>+AA32-AA47</f>
        <v>-4063722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217485</v>
      </c>
      <c r="D51" s="48">
        <f t="shared" si="3"/>
        <v>0</v>
      </c>
      <c r="E51" s="49">
        <f t="shared" si="3"/>
        <v>-4139495</v>
      </c>
      <c r="F51" s="50">
        <f t="shared" si="3"/>
        <v>-4063722</v>
      </c>
      <c r="G51" s="50">
        <f t="shared" si="3"/>
        <v>0</v>
      </c>
      <c r="H51" s="50">
        <f t="shared" si="3"/>
        <v>753207</v>
      </c>
      <c r="I51" s="50">
        <f t="shared" si="3"/>
        <v>-449769</v>
      </c>
      <c r="J51" s="50">
        <f t="shared" si="3"/>
        <v>303438</v>
      </c>
      <c r="K51" s="50">
        <f t="shared" si="3"/>
        <v>346500</v>
      </c>
      <c r="L51" s="50">
        <f t="shared" si="3"/>
        <v>36867</v>
      </c>
      <c r="M51" s="50">
        <f t="shared" si="3"/>
        <v>-211890</v>
      </c>
      <c r="N51" s="50">
        <f t="shared" si="3"/>
        <v>171477</v>
      </c>
      <c r="O51" s="50">
        <f t="shared" si="3"/>
        <v>-276498</v>
      </c>
      <c r="P51" s="50">
        <f t="shared" si="3"/>
        <v>395305</v>
      </c>
      <c r="Q51" s="50">
        <f t="shared" si="3"/>
        <v>142428</v>
      </c>
      <c r="R51" s="50">
        <f t="shared" si="3"/>
        <v>261235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736150</v>
      </c>
      <c r="X51" s="50">
        <f t="shared" si="3"/>
        <v>-3047794</v>
      </c>
      <c r="Y51" s="50">
        <f t="shared" si="3"/>
        <v>3783944</v>
      </c>
      <c r="Z51" s="51">
        <f>+IF(X51&lt;&gt;0,+(Y51/X51)*100,0)</f>
        <v>-124.15353531111354</v>
      </c>
      <c r="AA51" s="48">
        <f>SUM(AA48:AA50)</f>
        <v>-4063722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217485</v>
      </c>
      <c r="D53" s="54">
        <f>+D51-D52</f>
        <v>0</v>
      </c>
      <c r="E53" s="55">
        <f t="shared" si="4"/>
        <v>-4139495</v>
      </c>
      <c r="F53" s="56">
        <f t="shared" si="4"/>
        <v>-4063722</v>
      </c>
      <c r="G53" s="56">
        <f t="shared" si="4"/>
        <v>0</v>
      </c>
      <c r="H53" s="56">
        <f t="shared" si="4"/>
        <v>753207</v>
      </c>
      <c r="I53" s="56">
        <f t="shared" si="4"/>
        <v>-449769</v>
      </c>
      <c r="J53" s="56">
        <f t="shared" si="4"/>
        <v>303438</v>
      </c>
      <c r="K53" s="56">
        <f t="shared" si="4"/>
        <v>346500</v>
      </c>
      <c r="L53" s="56">
        <f t="shared" si="4"/>
        <v>36867</v>
      </c>
      <c r="M53" s="56">
        <f t="shared" si="4"/>
        <v>-211890</v>
      </c>
      <c r="N53" s="56">
        <f t="shared" si="4"/>
        <v>171477</v>
      </c>
      <c r="O53" s="56">
        <f t="shared" si="4"/>
        <v>-276498</v>
      </c>
      <c r="P53" s="56">
        <f t="shared" si="4"/>
        <v>395305</v>
      </c>
      <c r="Q53" s="56">
        <f t="shared" si="4"/>
        <v>142428</v>
      </c>
      <c r="R53" s="56">
        <f t="shared" si="4"/>
        <v>261235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736150</v>
      </c>
      <c r="X53" s="56">
        <f t="shared" si="4"/>
        <v>-3047794</v>
      </c>
      <c r="Y53" s="56">
        <f t="shared" si="4"/>
        <v>3783944</v>
      </c>
      <c r="Z53" s="57">
        <f>+IF(X53&lt;&gt;0,+(Y53/X53)*100,0)</f>
        <v>-124.15353531111354</v>
      </c>
      <c r="AA53" s="54">
        <f>+AA51-AA52</f>
        <v>-4063722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217485</v>
      </c>
      <c r="D56" s="48">
        <f>SUM(D53:D55)</f>
        <v>0</v>
      </c>
      <c r="E56" s="49">
        <f t="shared" si="5"/>
        <v>-4139495</v>
      </c>
      <c r="F56" s="50">
        <f t="shared" si="5"/>
        <v>-4063722</v>
      </c>
      <c r="G56" s="50">
        <f t="shared" si="5"/>
        <v>0</v>
      </c>
      <c r="H56" s="50">
        <f t="shared" si="5"/>
        <v>753207</v>
      </c>
      <c r="I56" s="50">
        <f t="shared" si="5"/>
        <v>-449769</v>
      </c>
      <c r="J56" s="50">
        <f t="shared" si="5"/>
        <v>303438</v>
      </c>
      <c r="K56" s="50">
        <f t="shared" si="5"/>
        <v>346500</v>
      </c>
      <c r="L56" s="50">
        <f t="shared" si="5"/>
        <v>36867</v>
      </c>
      <c r="M56" s="50">
        <f t="shared" si="5"/>
        <v>-211890</v>
      </c>
      <c r="N56" s="50">
        <f t="shared" si="5"/>
        <v>171477</v>
      </c>
      <c r="O56" s="50">
        <f t="shared" si="5"/>
        <v>-276498</v>
      </c>
      <c r="P56" s="50">
        <f t="shared" si="5"/>
        <v>395305</v>
      </c>
      <c r="Q56" s="50">
        <f t="shared" si="5"/>
        <v>142428</v>
      </c>
      <c r="R56" s="50">
        <f t="shared" si="5"/>
        <v>261235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736150</v>
      </c>
      <c r="X56" s="50">
        <f t="shared" si="5"/>
        <v>-3047794</v>
      </c>
      <c r="Y56" s="50">
        <f t="shared" si="5"/>
        <v>3783944</v>
      </c>
      <c r="Z56" s="51">
        <f>+IF(X56&lt;&gt;0,+(Y56/X56)*100,0)</f>
        <v>-124.15353531111354</v>
      </c>
      <c r="AA56" s="48">
        <f>SUM(AA53:AA55)</f>
        <v>-4063722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217485</v>
      </c>
      <c r="D59" s="65">
        <f>SUM(D56:D58)</f>
        <v>0</v>
      </c>
      <c r="E59" s="66">
        <f t="shared" si="6"/>
        <v>-4139495</v>
      </c>
      <c r="F59" s="67">
        <f t="shared" si="6"/>
        <v>-4063722</v>
      </c>
      <c r="G59" s="67">
        <f t="shared" si="6"/>
        <v>0</v>
      </c>
      <c r="H59" s="67">
        <f t="shared" si="6"/>
        <v>753207</v>
      </c>
      <c r="I59" s="67">
        <f t="shared" si="6"/>
        <v>-449769</v>
      </c>
      <c r="J59" s="67">
        <f t="shared" si="6"/>
        <v>303438</v>
      </c>
      <c r="K59" s="67">
        <f t="shared" si="6"/>
        <v>346500</v>
      </c>
      <c r="L59" s="67">
        <f t="shared" si="6"/>
        <v>36867</v>
      </c>
      <c r="M59" s="67">
        <f t="shared" si="6"/>
        <v>-211890</v>
      </c>
      <c r="N59" s="67">
        <f t="shared" si="6"/>
        <v>171477</v>
      </c>
      <c r="O59" s="67">
        <f t="shared" si="6"/>
        <v>-276498</v>
      </c>
      <c r="P59" s="67">
        <f t="shared" si="6"/>
        <v>395305</v>
      </c>
      <c r="Q59" s="67">
        <f t="shared" si="6"/>
        <v>142428</v>
      </c>
      <c r="R59" s="67">
        <f t="shared" si="6"/>
        <v>261235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736150</v>
      </c>
      <c r="X59" s="67">
        <f t="shared" si="6"/>
        <v>-3047794</v>
      </c>
      <c r="Y59" s="67">
        <f t="shared" si="6"/>
        <v>3783944</v>
      </c>
      <c r="Z59" s="68">
        <f>+IF(X59&lt;&gt;0,+(Y59/X59)*100,0)</f>
        <v>-124.15353531111354</v>
      </c>
      <c r="AA59" s="65">
        <f>SUM(AA56:AA58)</f>
        <v>-4063722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3863936</v>
      </c>
      <c r="D8" s="20"/>
      <c r="E8" s="21">
        <v>6036429</v>
      </c>
      <c r="F8" s="22">
        <v>6036429</v>
      </c>
      <c r="G8" s="22">
        <v>402788</v>
      </c>
      <c r="H8" s="22">
        <v>408564</v>
      </c>
      <c r="I8" s="22">
        <v>422591</v>
      </c>
      <c r="J8" s="22">
        <v>1233943</v>
      </c>
      <c r="K8" s="22">
        <v>420597</v>
      </c>
      <c r="L8" s="22">
        <v>349517</v>
      </c>
      <c r="M8" s="22">
        <v>323329</v>
      </c>
      <c r="N8" s="22">
        <v>1093443</v>
      </c>
      <c r="O8" s="22">
        <v>489982</v>
      </c>
      <c r="P8" s="22">
        <v>556465</v>
      </c>
      <c r="Q8" s="22">
        <v>380911</v>
      </c>
      <c r="R8" s="22">
        <v>1427358</v>
      </c>
      <c r="S8" s="22"/>
      <c r="T8" s="22"/>
      <c r="U8" s="22"/>
      <c r="V8" s="22"/>
      <c r="W8" s="22">
        <v>3754744</v>
      </c>
      <c r="X8" s="22">
        <v>4527306</v>
      </c>
      <c r="Y8" s="22">
        <v>-772562</v>
      </c>
      <c r="Z8" s="23">
        <v>-17.064497076186147</v>
      </c>
      <c r="AA8" s="20">
        <v>6036429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22536155</v>
      </c>
      <c r="D25" s="20"/>
      <c r="E25" s="21">
        <v>24162475</v>
      </c>
      <c r="F25" s="22">
        <v>24162475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18121851</v>
      </c>
      <c r="Y25" s="22">
        <v>-18121851</v>
      </c>
      <c r="Z25" s="23">
        <v>-100</v>
      </c>
      <c r="AA25" s="20">
        <v>24162475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26400091</v>
      </c>
      <c r="D32" s="29">
        <f t="shared" ref="D32:Y32" si="0">SUM(D6:D31)</f>
        <v>0</v>
      </c>
      <c r="E32" s="30">
        <f t="shared" si="0"/>
        <v>30198904</v>
      </c>
      <c r="F32" s="31">
        <f t="shared" si="0"/>
        <v>30198904</v>
      </c>
      <c r="G32" s="31">
        <f t="shared" si="0"/>
        <v>402788</v>
      </c>
      <c r="H32" s="31">
        <f t="shared" si="0"/>
        <v>408564</v>
      </c>
      <c r="I32" s="31">
        <f t="shared" si="0"/>
        <v>422591</v>
      </c>
      <c r="J32" s="31">
        <f t="shared" si="0"/>
        <v>1233943</v>
      </c>
      <c r="K32" s="31">
        <f t="shared" si="0"/>
        <v>420597</v>
      </c>
      <c r="L32" s="31">
        <f t="shared" si="0"/>
        <v>349517</v>
      </c>
      <c r="M32" s="31">
        <f t="shared" si="0"/>
        <v>323329</v>
      </c>
      <c r="N32" s="31">
        <f t="shared" si="0"/>
        <v>1093443</v>
      </c>
      <c r="O32" s="31">
        <f t="shared" si="0"/>
        <v>489982</v>
      </c>
      <c r="P32" s="31">
        <f t="shared" si="0"/>
        <v>556465</v>
      </c>
      <c r="Q32" s="31">
        <f t="shared" si="0"/>
        <v>380911</v>
      </c>
      <c r="R32" s="31">
        <f t="shared" si="0"/>
        <v>1427358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3754744</v>
      </c>
      <c r="X32" s="31">
        <f t="shared" si="0"/>
        <v>22649157</v>
      </c>
      <c r="Y32" s="31">
        <f t="shared" si="0"/>
        <v>-18894413</v>
      </c>
      <c r="Z32" s="32">
        <f>+IF(X32&lt;&gt;0,+(Y32/X32)*100,0)</f>
        <v>-83.422146793366309</v>
      </c>
      <c r="AA32" s="29">
        <f>SUM(AA6:AA31)</f>
        <v>30198904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17583060</v>
      </c>
      <c r="D34" s="20"/>
      <c r="E34" s="21">
        <v>17362389</v>
      </c>
      <c r="F34" s="22">
        <v>17362389</v>
      </c>
      <c r="G34" s="22">
        <v>1779412</v>
      </c>
      <c r="H34" s="22">
        <v>1572808</v>
      </c>
      <c r="I34" s="22">
        <v>1545745</v>
      </c>
      <c r="J34" s="22">
        <v>4897965</v>
      </c>
      <c r="K34" s="22">
        <v>1668485</v>
      </c>
      <c r="L34" s="22">
        <v>1595983</v>
      </c>
      <c r="M34" s="22">
        <v>1874180</v>
      </c>
      <c r="N34" s="22">
        <v>5138648</v>
      </c>
      <c r="O34" s="22">
        <v>1124166</v>
      </c>
      <c r="P34" s="22">
        <v>1101632</v>
      </c>
      <c r="Q34" s="22">
        <v>1043007</v>
      </c>
      <c r="R34" s="22">
        <v>3268805</v>
      </c>
      <c r="S34" s="22"/>
      <c r="T34" s="22"/>
      <c r="U34" s="22"/>
      <c r="V34" s="22"/>
      <c r="W34" s="22">
        <v>13305418</v>
      </c>
      <c r="X34" s="22">
        <v>13021866</v>
      </c>
      <c r="Y34" s="22">
        <v>283552</v>
      </c>
      <c r="Z34" s="23">
        <v>2.1775066645594419</v>
      </c>
      <c r="AA34" s="20">
        <v>17362389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835382</v>
      </c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2250000</v>
      </c>
      <c r="Y37" s="22">
        <v>-2250000</v>
      </c>
      <c r="Z37" s="23">
        <v>-100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5233440</v>
      </c>
      <c r="F38" s="22">
        <v>5233440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3925080</v>
      </c>
      <c r="Y38" s="22">
        <v>-3925080</v>
      </c>
      <c r="Z38" s="23">
        <v>-100</v>
      </c>
      <c r="AA38" s="20">
        <v>5233440</v>
      </c>
    </row>
    <row r="39" spans="1:27" x14ac:dyDescent="0.25">
      <c r="A39" s="19" t="s">
        <v>65</v>
      </c>
      <c r="B39" s="15" t="s">
        <v>32</v>
      </c>
      <c r="C39" s="20">
        <v>2733743</v>
      </c>
      <c r="D39" s="20"/>
      <c r="E39" s="21">
        <v>3246461</v>
      </c>
      <c r="F39" s="22">
        <v>3246461</v>
      </c>
      <c r="G39" s="22"/>
      <c r="H39" s="22"/>
      <c r="I39" s="22"/>
      <c r="J39" s="22"/>
      <c r="K39" s="22">
        <v>741304</v>
      </c>
      <c r="L39" s="22"/>
      <c r="M39" s="22"/>
      <c r="N39" s="22">
        <v>741304</v>
      </c>
      <c r="O39" s="22">
        <v>555978</v>
      </c>
      <c r="P39" s="22">
        <v>185326</v>
      </c>
      <c r="Q39" s="22">
        <v>185326</v>
      </c>
      <c r="R39" s="22">
        <v>926630</v>
      </c>
      <c r="S39" s="22"/>
      <c r="T39" s="22"/>
      <c r="U39" s="22"/>
      <c r="V39" s="22"/>
      <c r="W39" s="22">
        <v>1667934</v>
      </c>
      <c r="X39" s="22">
        <v>2434851</v>
      </c>
      <c r="Y39" s="22">
        <v>-766917</v>
      </c>
      <c r="Z39" s="23">
        <v>-31.497492043660991</v>
      </c>
      <c r="AA39" s="20">
        <v>3246461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324498</v>
      </c>
      <c r="D41" s="20"/>
      <c r="E41" s="21">
        <v>1102000</v>
      </c>
      <c r="F41" s="22">
        <v>1102000</v>
      </c>
      <c r="G41" s="22"/>
      <c r="H41" s="22"/>
      <c r="I41" s="22"/>
      <c r="J41" s="22"/>
      <c r="K41" s="22">
        <v>29052</v>
      </c>
      <c r="L41" s="22"/>
      <c r="M41" s="22"/>
      <c r="N41" s="22">
        <v>29052</v>
      </c>
      <c r="O41" s="22"/>
      <c r="P41" s="22">
        <v>680306</v>
      </c>
      <c r="Q41" s="22"/>
      <c r="R41" s="22">
        <v>680306</v>
      </c>
      <c r="S41" s="22"/>
      <c r="T41" s="22"/>
      <c r="U41" s="22"/>
      <c r="V41" s="22"/>
      <c r="W41" s="22">
        <v>709358</v>
      </c>
      <c r="X41" s="22">
        <v>826515</v>
      </c>
      <c r="Y41" s="22">
        <v>-117157</v>
      </c>
      <c r="Z41" s="23">
        <v>-14.174818363853046</v>
      </c>
      <c r="AA41" s="20">
        <v>1102000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992245</v>
      </c>
      <c r="D43" s="20"/>
      <c r="E43" s="21"/>
      <c r="F43" s="22"/>
      <c r="G43" s="22">
        <v>11925970</v>
      </c>
      <c r="H43" s="22">
        <v>115570</v>
      </c>
      <c r="I43" s="22"/>
      <c r="J43" s="22">
        <v>12041540</v>
      </c>
      <c r="K43" s="22">
        <v>259560</v>
      </c>
      <c r="L43" s="22"/>
      <c r="M43" s="22">
        <v>4986</v>
      </c>
      <c r="N43" s="22">
        <v>264546</v>
      </c>
      <c r="O43" s="22">
        <v>65338</v>
      </c>
      <c r="P43" s="22">
        <v>-12365476</v>
      </c>
      <c r="Q43" s="22">
        <v>2515464</v>
      </c>
      <c r="R43" s="22">
        <v>-9784674</v>
      </c>
      <c r="S43" s="22"/>
      <c r="T43" s="22"/>
      <c r="U43" s="22"/>
      <c r="V43" s="22"/>
      <c r="W43" s="22">
        <v>2521412</v>
      </c>
      <c r="X43" s="22"/>
      <c r="Y43" s="22">
        <v>2521412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22846458</v>
      </c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3753</v>
      </c>
      <c r="Y44" s="22">
        <v>-3753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10303378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55618764</v>
      </c>
      <c r="D47" s="29">
        <f t="shared" ref="D47:Y47" si="1">SUM(D34:D46)</f>
        <v>0</v>
      </c>
      <c r="E47" s="30">
        <f t="shared" si="1"/>
        <v>29949290</v>
      </c>
      <c r="F47" s="31">
        <f t="shared" si="1"/>
        <v>29949290</v>
      </c>
      <c r="G47" s="31">
        <f t="shared" si="1"/>
        <v>13705382</v>
      </c>
      <c r="H47" s="31">
        <f t="shared" si="1"/>
        <v>1688378</v>
      </c>
      <c r="I47" s="31">
        <f t="shared" si="1"/>
        <v>1545745</v>
      </c>
      <c r="J47" s="31">
        <f t="shared" si="1"/>
        <v>16939505</v>
      </c>
      <c r="K47" s="31">
        <f t="shared" si="1"/>
        <v>2698401</v>
      </c>
      <c r="L47" s="31">
        <f t="shared" si="1"/>
        <v>1595983</v>
      </c>
      <c r="M47" s="31">
        <f t="shared" si="1"/>
        <v>1879166</v>
      </c>
      <c r="N47" s="31">
        <f t="shared" si="1"/>
        <v>6173550</v>
      </c>
      <c r="O47" s="31">
        <f t="shared" si="1"/>
        <v>1745482</v>
      </c>
      <c r="P47" s="31">
        <f t="shared" si="1"/>
        <v>-10398212</v>
      </c>
      <c r="Q47" s="31">
        <f t="shared" si="1"/>
        <v>3743797</v>
      </c>
      <c r="R47" s="31">
        <f t="shared" si="1"/>
        <v>-4908933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18204122</v>
      </c>
      <c r="X47" s="31">
        <f t="shared" si="1"/>
        <v>22462065</v>
      </c>
      <c r="Y47" s="31">
        <f t="shared" si="1"/>
        <v>-4257943</v>
      </c>
      <c r="Z47" s="32">
        <f>+IF(X47&lt;&gt;0,+(Y47/X47)*100,0)</f>
        <v>-18.956151182003968</v>
      </c>
      <c r="AA47" s="29">
        <f>SUM(AA34:AA46)</f>
        <v>29949290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-29218673</v>
      </c>
      <c r="D48" s="39">
        <f t="shared" si="2"/>
        <v>0</v>
      </c>
      <c r="E48" s="40">
        <f t="shared" si="2"/>
        <v>249614</v>
      </c>
      <c r="F48" s="41">
        <f t="shared" si="2"/>
        <v>249614</v>
      </c>
      <c r="G48" s="41">
        <f t="shared" si="2"/>
        <v>-13302594</v>
      </c>
      <c r="H48" s="41">
        <f t="shared" si="2"/>
        <v>-1279814</v>
      </c>
      <c r="I48" s="41">
        <f t="shared" si="2"/>
        <v>-1123154</v>
      </c>
      <c r="J48" s="41">
        <f t="shared" si="2"/>
        <v>-15705562</v>
      </c>
      <c r="K48" s="41">
        <f t="shared" si="2"/>
        <v>-2277804</v>
      </c>
      <c r="L48" s="41">
        <f t="shared" si="2"/>
        <v>-1246466</v>
      </c>
      <c r="M48" s="41">
        <f t="shared" si="2"/>
        <v>-1555837</v>
      </c>
      <c r="N48" s="41">
        <f t="shared" si="2"/>
        <v>-5080107</v>
      </c>
      <c r="O48" s="41">
        <f t="shared" si="2"/>
        <v>-1255500</v>
      </c>
      <c r="P48" s="41">
        <f t="shared" si="2"/>
        <v>10954677</v>
      </c>
      <c r="Q48" s="41">
        <f t="shared" si="2"/>
        <v>-3362886</v>
      </c>
      <c r="R48" s="41">
        <f t="shared" si="2"/>
        <v>6336291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-14449378</v>
      </c>
      <c r="X48" s="41">
        <f t="shared" si="2"/>
        <v>187092</v>
      </c>
      <c r="Y48" s="41">
        <f t="shared" si="2"/>
        <v>-14636470</v>
      </c>
      <c r="Z48" s="42">
        <f>+IF(X48&lt;&gt;0,+(Y48/X48)*100,0)</f>
        <v>-7823.1404870331171</v>
      </c>
      <c r="AA48" s="39">
        <f>+AA32-AA47</f>
        <v>249614</v>
      </c>
    </row>
    <row r="49" spans="1:27" x14ac:dyDescent="0.25">
      <c r="A49" s="43" t="s">
        <v>74</v>
      </c>
      <c r="B49" s="15" t="s">
        <v>32</v>
      </c>
      <c r="C49" s="20">
        <v>21005549</v>
      </c>
      <c r="D49" s="20"/>
      <c r="E49" s="21">
        <v>100754028</v>
      </c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-8213124</v>
      </c>
      <c r="D51" s="48">
        <f t="shared" si="3"/>
        <v>0</v>
      </c>
      <c r="E51" s="49">
        <f t="shared" si="3"/>
        <v>101003642</v>
      </c>
      <c r="F51" s="50">
        <f t="shared" si="3"/>
        <v>249614</v>
      </c>
      <c r="G51" s="50">
        <f t="shared" si="3"/>
        <v>-13302594</v>
      </c>
      <c r="H51" s="50">
        <f t="shared" si="3"/>
        <v>-1279814</v>
      </c>
      <c r="I51" s="50">
        <f t="shared" si="3"/>
        <v>-1123154</v>
      </c>
      <c r="J51" s="50">
        <f t="shared" si="3"/>
        <v>-15705562</v>
      </c>
      <c r="K51" s="50">
        <f t="shared" si="3"/>
        <v>-2277804</v>
      </c>
      <c r="L51" s="50">
        <f t="shared" si="3"/>
        <v>-1246466</v>
      </c>
      <c r="M51" s="50">
        <f t="shared" si="3"/>
        <v>-1555837</v>
      </c>
      <c r="N51" s="50">
        <f t="shared" si="3"/>
        <v>-5080107</v>
      </c>
      <c r="O51" s="50">
        <f t="shared" si="3"/>
        <v>-1255500</v>
      </c>
      <c r="P51" s="50">
        <f t="shared" si="3"/>
        <v>10954677</v>
      </c>
      <c r="Q51" s="50">
        <f t="shared" si="3"/>
        <v>-3362886</v>
      </c>
      <c r="R51" s="50">
        <f t="shared" si="3"/>
        <v>6336291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-14449378</v>
      </c>
      <c r="X51" s="50">
        <f t="shared" si="3"/>
        <v>187092</v>
      </c>
      <c r="Y51" s="50">
        <f t="shared" si="3"/>
        <v>-14636470</v>
      </c>
      <c r="Z51" s="51">
        <f>+IF(X51&lt;&gt;0,+(Y51/X51)*100,0)</f>
        <v>-7823.1404870331171</v>
      </c>
      <c r="AA51" s="48">
        <f>SUM(AA48:AA50)</f>
        <v>249614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-8213124</v>
      </c>
      <c r="D53" s="54">
        <f>+D51-D52</f>
        <v>0</v>
      </c>
      <c r="E53" s="55">
        <f t="shared" si="4"/>
        <v>101003642</v>
      </c>
      <c r="F53" s="56">
        <f t="shared" si="4"/>
        <v>249614</v>
      </c>
      <c r="G53" s="56">
        <f t="shared" si="4"/>
        <v>-13302594</v>
      </c>
      <c r="H53" s="56">
        <f t="shared" si="4"/>
        <v>-1279814</v>
      </c>
      <c r="I53" s="56">
        <f t="shared" si="4"/>
        <v>-1123154</v>
      </c>
      <c r="J53" s="56">
        <f t="shared" si="4"/>
        <v>-15705562</v>
      </c>
      <c r="K53" s="56">
        <f t="shared" si="4"/>
        <v>-2277804</v>
      </c>
      <c r="L53" s="56">
        <f t="shared" si="4"/>
        <v>-1246466</v>
      </c>
      <c r="M53" s="56">
        <f t="shared" si="4"/>
        <v>-1555837</v>
      </c>
      <c r="N53" s="56">
        <f t="shared" si="4"/>
        <v>-5080107</v>
      </c>
      <c r="O53" s="56">
        <f t="shared" si="4"/>
        <v>-1255500</v>
      </c>
      <c r="P53" s="56">
        <f t="shared" si="4"/>
        <v>10954677</v>
      </c>
      <c r="Q53" s="56">
        <f t="shared" si="4"/>
        <v>-3362886</v>
      </c>
      <c r="R53" s="56">
        <f t="shared" si="4"/>
        <v>6336291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-14449378</v>
      </c>
      <c r="X53" s="56">
        <f t="shared" si="4"/>
        <v>187092</v>
      </c>
      <c r="Y53" s="56">
        <f t="shared" si="4"/>
        <v>-14636470</v>
      </c>
      <c r="Z53" s="57">
        <f>+IF(X53&lt;&gt;0,+(Y53/X53)*100,0)</f>
        <v>-7823.1404870331171</v>
      </c>
      <c r="AA53" s="54">
        <f>+AA51-AA52</f>
        <v>249614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-8213124</v>
      </c>
      <c r="D56" s="48">
        <f>SUM(D53:D55)</f>
        <v>0</v>
      </c>
      <c r="E56" s="49">
        <f t="shared" si="5"/>
        <v>101003642</v>
      </c>
      <c r="F56" s="50">
        <f t="shared" si="5"/>
        <v>249614</v>
      </c>
      <c r="G56" s="50">
        <f t="shared" si="5"/>
        <v>-13302594</v>
      </c>
      <c r="H56" s="50">
        <f t="shared" si="5"/>
        <v>-1279814</v>
      </c>
      <c r="I56" s="50">
        <f t="shared" si="5"/>
        <v>-1123154</v>
      </c>
      <c r="J56" s="50">
        <f t="shared" si="5"/>
        <v>-15705562</v>
      </c>
      <c r="K56" s="50">
        <f t="shared" si="5"/>
        <v>-2277804</v>
      </c>
      <c r="L56" s="50">
        <f t="shared" si="5"/>
        <v>-1246466</v>
      </c>
      <c r="M56" s="50">
        <f t="shared" si="5"/>
        <v>-1555837</v>
      </c>
      <c r="N56" s="50">
        <f t="shared" si="5"/>
        <v>-5080107</v>
      </c>
      <c r="O56" s="50">
        <f t="shared" si="5"/>
        <v>-1255500</v>
      </c>
      <c r="P56" s="50">
        <f t="shared" si="5"/>
        <v>10954677</v>
      </c>
      <c r="Q56" s="50">
        <f t="shared" si="5"/>
        <v>-3362886</v>
      </c>
      <c r="R56" s="50">
        <f t="shared" si="5"/>
        <v>6336291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-14449378</v>
      </c>
      <c r="X56" s="50">
        <f t="shared" si="5"/>
        <v>187092</v>
      </c>
      <c r="Y56" s="50">
        <f t="shared" si="5"/>
        <v>-14636470</v>
      </c>
      <c r="Z56" s="51">
        <f>+IF(X56&lt;&gt;0,+(Y56/X56)*100,0)</f>
        <v>-7823.1404870331171</v>
      </c>
      <c r="AA56" s="48">
        <f>SUM(AA53:AA55)</f>
        <v>249614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-8213124</v>
      </c>
      <c r="D59" s="65">
        <f>SUM(D56:D58)</f>
        <v>0</v>
      </c>
      <c r="E59" s="66">
        <f t="shared" si="6"/>
        <v>101003642</v>
      </c>
      <c r="F59" s="67">
        <f t="shared" si="6"/>
        <v>249614</v>
      </c>
      <c r="G59" s="67">
        <f t="shared" si="6"/>
        <v>-13302594</v>
      </c>
      <c r="H59" s="67">
        <f t="shared" si="6"/>
        <v>-1279814</v>
      </c>
      <c r="I59" s="67">
        <f t="shared" si="6"/>
        <v>-1123154</v>
      </c>
      <c r="J59" s="67">
        <f t="shared" si="6"/>
        <v>-15705562</v>
      </c>
      <c r="K59" s="67">
        <f t="shared" si="6"/>
        <v>-2277804</v>
      </c>
      <c r="L59" s="67">
        <f t="shared" si="6"/>
        <v>-1246466</v>
      </c>
      <c r="M59" s="67">
        <f t="shared" si="6"/>
        <v>-1555837</v>
      </c>
      <c r="N59" s="67">
        <f t="shared" si="6"/>
        <v>-5080107</v>
      </c>
      <c r="O59" s="67">
        <f t="shared" si="6"/>
        <v>-1255500</v>
      </c>
      <c r="P59" s="67">
        <f t="shared" si="6"/>
        <v>10954677</v>
      </c>
      <c r="Q59" s="67">
        <f t="shared" si="6"/>
        <v>-3362886</v>
      </c>
      <c r="R59" s="67">
        <f t="shared" si="6"/>
        <v>6336291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-14449378</v>
      </c>
      <c r="X59" s="67">
        <f t="shared" si="6"/>
        <v>187092</v>
      </c>
      <c r="Y59" s="67">
        <f t="shared" si="6"/>
        <v>-14636470</v>
      </c>
      <c r="Z59" s="68">
        <f>+IF(X59&lt;&gt;0,+(Y59/X59)*100,0)</f>
        <v>-7823.1404870331171</v>
      </c>
      <c r="AA59" s="65">
        <f>SUM(AA56:AA58)</f>
        <v>249614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12622710</v>
      </c>
      <c r="F34" s="22">
        <v>12622710</v>
      </c>
      <c r="G34" s="22"/>
      <c r="H34" s="22">
        <v>604571</v>
      </c>
      <c r="I34" s="22">
        <v>617294</v>
      </c>
      <c r="J34" s="22">
        <v>1221865</v>
      </c>
      <c r="K34" s="22">
        <v>631650</v>
      </c>
      <c r="L34" s="22">
        <v>627497</v>
      </c>
      <c r="M34" s="22">
        <v>576455</v>
      </c>
      <c r="N34" s="22">
        <v>1835602</v>
      </c>
      <c r="O34" s="22">
        <v>585581</v>
      </c>
      <c r="P34" s="22"/>
      <c r="Q34" s="22">
        <v>564112</v>
      </c>
      <c r="R34" s="22">
        <v>1149693</v>
      </c>
      <c r="S34" s="22"/>
      <c r="T34" s="22"/>
      <c r="U34" s="22"/>
      <c r="V34" s="22"/>
      <c r="W34" s="22">
        <v>4207160</v>
      </c>
      <c r="X34" s="22">
        <v>9467028</v>
      </c>
      <c r="Y34" s="22">
        <v>-5259868</v>
      </c>
      <c r="Z34" s="23">
        <v>-55.55986525021369</v>
      </c>
      <c r="AA34" s="20">
        <v>12622710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12622710</v>
      </c>
      <c r="F47" s="31">
        <f t="shared" si="1"/>
        <v>12622710</v>
      </c>
      <c r="G47" s="31">
        <f t="shared" si="1"/>
        <v>0</v>
      </c>
      <c r="H47" s="31">
        <f t="shared" si="1"/>
        <v>604571</v>
      </c>
      <c r="I47" s="31">
        <f t="shared" si="1"/>
        <v>617294</v>
      </c>
      <c r="J47" s="31">
        <f t="shared" si="1"/>
        <v>1221865</v>
      </c>
      <c r="K47" s="31">
        <f t="shared" si="1"/>
        <v>631650</v>
      </c>
      <c r="L47" s="31">
        <f t="shared" si="1"/>
        <v>627497</v>
      </c>
      <c r="M47" s="31">
        <f t="shared" si="1"/>
        <v>576455</v>
      </c>
      <c r="N47" s="31">
        <f t="shared" si="1"/>
        <v>1835602</v>
      </c>
      <c r="O47" s="31">
        <f t="shared" si="1"/>
        <v>585581</v>
      </c>
      <c r="P47" s="31">
        <f t="shared" si="1"/>
        <v>0</v>
      </c>
      <c r="Q47" s="31">
        <f t="shared" si="1"/>
        <v>564112</v>
      </c>
      <c r="R47" s="31">
        <f t="shared" si="1"/>
        <v>1149693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4207160</v>
      </c>
      <c r="X47" s="31">
        <f t="shared" si="1"/>
        <v>9467028</v>
      </c>
      <c r="Y47" s="31">
        <f t="shared" si="1"/>
        <v>-5259868</v>
      </c>
      <c r="Z47" s="32">
        <f>+IF(X47&lt;&gt;0,+(Y47/X47)*100,0)</f>
        <v>-55.55986525021369</v>
      </c>
      <c r="AA47" s="29">
        <f>SUM(AA34:AA46)</f>
        <v>12622710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-12622710</v>
      </c>
      <c r="F48" s="41">
        <f t="shared" si="2"/>
        <v>-12622710</v>
      </c>
      <c r="G48" s="41">
        <f t="shared" si="2"/>
        <v>0</v>
      </c>
      <c r="H48" s="41">
        <f t="shared" si="2"/>
        <v>-604571</v>
      </c>
      <c r="I48" s="41">
        <f t="shared" si="2"/>
        <v>-617294</v>
      </c>
      <c r="J48" s="41">
        <f t="shared" si="2"/>
        <v>-1221865</v>
      </c>
      <c r="K48" s="41">
        <f t="shared" si="2"/>
        <v>-631650</v>
      </c>
      <c r="L48" s="41">
        <f t="shared" si="2"/>
        <v>-627497</v>
      </c>
      <c r="M48" s="41">
        <f t="shared" si="2"/>
        <v>-576455</v>
      </c>
      <c r="N48" s="41">
        <f t="shared" si="2"/>
        <v>-1835602</v>
      </c>
      <c r="O48" s="41">
        <f t="shared" si="2"/>
        <v>-585581</v>
      </c>
      <c r="P48" s="41">
        <f t="shared" si="2"/>
        <v>0</v>
      </c>
      <c r="Q48" s="41">
        <f t="shared" si="2"/>
        <v>-564112</v>
      </c>
      <c r="R48" s="41">
        <f t="shared" si="2"/>
        <v>-1149693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-4207160</v>
      </c>
      <c r="X48" s="41">
        <f t="shared" si="2"/>
        <v>-9467028</v>
      </c>
      <c r="Y48" s="41">
        <f t="shared" si="2"/>
        <v>5259868</v>
      </c>
      <c r="Z48" s="42">
        <f>+IF(X48&lt;&gt;0,+(Y48/X48)*100,0)</f>
        <v>-55.55986525021369</v>
      </c>
      <c r="AA48" s="39">
        <f>+AA32-AA47</f>
        <v>-12622710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-12622710</v>
      </c>
      <c r="F51" s="50">
        <f t="shared" si="3"/>
        <v>-12622710</v>
      </c>
      <c r="G51" s="50">
        <f t="shared" si="3"/>
        <v>0</v>
      </c>
      <c r="H51" s="50">
        <f t="shared" si="3"/>
        <v>-604571</v>
      </c>
      <c r="I51" s="50">
        <f t="shared" si="3"/>
        <v>-617294</v>
      </c>
      <c r="J51" s="50">
        <f t="shared" si="3"/>
        <v>-1221865</v>
      </c>
      <c r="K51" s="50">
        <f t="shared" si="3"/>
        <v>-631650</v>
      </c>
      <c r="L51" s="50">
        <f t="shared" si="3"/>
        <v>-627497</v>
      </c>
      <c r="M51" s="50">
        <f t="shared" si="3"/>
        <v>-576455</v>
      </c>
      <c r="N51" s="50">
        <f t="shared" si="3"/>
        <v>-1835602</v>
      </c>
      <c r="O51" s="50">
        <f t="shared" si="3"/>
        <v>-585581</v>
      </c>
      <c r="P51" s="50">
        <f t="shared" si="3"/>
        <v>0</v>
      </c>
      <c r="Q51" s="50">
        <f t="shared" si="3"/>
        <v>-564112</v>
      </c>
      <c r="R51" s="50">
        <f t="shared" si="3"/>
        <v>-1149693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-4207160</v>
      </c>
      <c r="X51" s="50">
        <f t="shared" si="3"/>
        <v>-9467028</v>
      </c>
      <c r="Y51" s="50">
        <f t="shared" si="3"/>
        <v>5259868</v>
      </c>
      <c r="Z51" s="51">
        <f>+IF(X51&lt;&gt;0,+(Y51/X51)*100,0)</f>
        <v>-55.55986525021369</v>
      </c>
      <c r="AA51" s="48">
        <f>SUM(AA48:AA50)</f>
        <v>-12622710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-12622710</v>
      </c>
      <c r="F53" s="56">
        <f t="shared" si="4"/>
        <v>-12622710</v>
      </c>
      <c r="G53" s="56">
        <f t="shared" si="4"/>
        <v>0</v>
      </c>
      <c r="H53" s="56">
        <f t="shared" si="4"/>
        <v>-604571</v>
      </c>
      <c r="I53" s="56">
        <f t="shared" si="4"/>
        <v>-617294</v>
      </c>
      <c r="J53" s="56">
        <f t="shared" si="4"/>
        <v>-1221865</v>
      </c>
      <c r="K53" s="56">
        <f t="shared" si="4"/>
        <v>-631650</v>
      </c>
      <c r="L53" s="56">
        <f t="shared" si="4"/>
        <v>-627497</v>
      </c>
      <c r="M53" s="56">
        <f t="shared" si="4"/>
        <v>-576455</v>
      </c>
      <c r="N53" s="56">
        <f t="shared" si="4"/>
        <v>-1835602</v>
      </c>
      <c r="O53" s="56">
        <f t="shared" si="4"/>
        <v>-585581</v>
      </c>
      <c r="P53" s="56">
        <f t="shared" si="4"/>
        <v>0</v>
      </c>
      <c r="Q53" s="56">
        <f t="shared" si="4"/>
        <v>-564112</v>
      </c>
      <c r="R53" s="56">
        <f t="shared" si="4"/>
        <v>-1149693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-4207160</v>
      </c>
      <c r="X53" s="56">
        <f t="shared" si="4"/>
        <v>-9467028</v>
      </c>
      <c r="Y53" s="56">
        <f t="shared" si="4"/>
        <v>5259868</v>
      </c>
      <c r="Z53" s="57">
        <f>+IF(X53&lt;&gt;0,+(Y53/X53)*100,0)</f>
        <v>-55.55986525021369</v>
      </c>
      <c r="AA53" s="54">
        <f>+AA51-AA52</f>
        <v>-12622710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-12622710</v>
      </c>
      <c r="F56" s="50">
        <f t="shared" si="5"/>
        <v>-12622710</v>
      </c>
      <c r="G56" s="50">
        <f t="shared" si="5"/>
        <v>0</v>
      </c>
      <c r="H56" s="50">
        <f t="shared" si="5"/>
        <v>-604571</v>
      </c>
      <c r="I56" s="50">
        <f t="shared" si="5"/>
        <v>-617294</v>
      </c>
      <c r="J56" s="50">
        <f t="shared" si="5"/>
        <v>-1221865</v>
      </c>
      <c r="K56" s="50">
        <f t="shared" si="5"/>
        <v>-631650</v>
      </c>
      <c r="L56" s="50">
        <f t="shared" si="5"/>
        <v>-627497</v>
      </c>
      <c r="M56" s="50">
        <f t="shared" si="5"/>
        <v>-576455</v>
      </c>
      <c r="N56" s="50">
        <f t="shared" si="5"/>
        <v>-1835602</v>
      </c>
      <c r="O56" s="50">
        <f t="shared" si="5"/>
        <v>-585581</v>
      </c>
      <c r="P56" s="50">
        <f t="shared" si="5"/>
        <v>0</v>
      </c>
      <c r="Q56" s="50">
        <f t="shared" si="5"/>
        <v>-564112</v>
      </c>
      <c r="R56" s="50">
        <f t="shared" si="5"/>
        <v>-1149693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-4207160</v>
      </c>
      <c r="X56" s="50">
        <f t="shared" si="5"/>
        <v>-9467028</v>
      </c>
      <c r="Y56" s="50">
        <f t="shared" si="5"/>
        <v>5259868</v>
      </c>
      <c r="Z56" s="51">
        <f>+IF(X56&lt;&gt;0,+(Y56/X56)*100,0)</f>
        <v>-55.55986525021369</v>
      </c>
      <c r="AA56" s="48">
        <f>SUM(AA53:AA55)</f>
        <v>-12622710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-12622710</v>
      </c>
      <c r="F59" s="67">
        <f t="shared" si="6"/>
        <v>-12622710</v>
      </c>
      <c r="G59" s="67">
        <f t="shared" si="6"/>
        <v>0</v>
      </c>
      <c r="H59" s="67">
        <f t="shared" si="6"/>
        <v>-604571</v>
      </c>
      <c r="I59" s="67">
        <f t="shared" si="6"/>
        <v>-617294</v>
      </c>
      <c r="J59" s="67">
        <f t="shared" si="6"/>
        <v>-1221865</v>
      </c>
      <c r="K59" s="67">
        <f t="shared" si="6"/>
        <v>-631650</v>
      </c>
      <c r="L59" s="67">
        <f t="shared" si="6"/>
        <v>-627497</v>
      </c>
      <c r="M59" s="67">
        <f t="shared" si="6"/>
        <v>-576455</v>
      </c>
      <c r="N59" s="67">
        <f t="shared" si="6"/>
        <v>-1835602</v>
      </c>
      <c r="O59" s="67">
        <f t="shared" si="6"/>
        <v>-585581</v>
      </c>
      <c r="P59" s="67">
        <f t="shared" si="6"/>
        <v>0</v>
      </c>
      <c r="Q59" s="67">
        <f t="shared" si="6"/>
        <v>-564112</v>
      </c>
      <c r="R59" s="67">
        <f t="shared" si="6"/>
        <v>-1149693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-4207160</v>
      </c>
      <c r="X59" s="67">
        <f t="shared" si="6"/>
        <v>-9467028</v>
      </c>
      <c r="Y59" s="67">
        <f t="shared" si="6"/>
        <v>5259868</v>
      </c>
      <c r="Z59" s="68">
        <f>+IF(X59&lt;&gt;0,+(Y59/X59)*100,0)</f>
        <v>-55.55986525021369</v>
      </c>
      <c r="AA59" s="65">
        <f>SUM(AA56:AA58)</f>
        <v>-12622710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13124432</v>
      </c>
      <c r="D8" s="20"/>
      <c r="E8" s="21">
        <v>323069121</v>
      </c>
      <c r="F8" s="22">
        <v>12924000</v>
      </c>
      <c r="G8" s="22"/>
      <c r="H8" s="22">
        <v>1086399</v>
      </c>
      <c r="I8" s="22">
        <v>2159963</v>
      </c>
      <c r="J8" s="22">
        <v>3246362</v>
      </c>
      <c r="K8" s="22">
        <v>1071905</v>
      </c>
      <c r="L8" s="22">
        <v>1071797</v>
      </c>
      <c r="M8" s="22">
        <v>1071815</v>
      </c>
      <c r="N8" s="22">
        <v>3215517</v>
      </c>
      <c r="O8" s="22">
        <v>1071815</v>
      </c>
      <c r="P8" s="22">
        <v>1071832</v>
      </c>
      <c r="Q8" s="22">
        <v>1071842</v>
      </c>
      <c r="R8" s="22">
        <v>3215489</v>
      </c>
      <c r="S8" s="22"/>
      <c r="T8" s="22"/>
      <c r="U8" s="22"/>
      <c r="V8" s="22"/>
      <c r="W8" s="22">
        <v>9677368</v>
      </c>
      <c r="X8" s="22">
        <v>9692991</v>
      </c>
      <c r="Y8" s="22">
        <v>-15623</v>
      </c>
      <c r="Z8" s="23">
        <v>-0.16117831946816003</v>
      </c>
      <c r="AA8" s="20">
        <v>12924000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13124432</v>
      </c>
      <c r="D32" s="29">
        <f t="shared" ref="D32:Y32" si="0">SUM(D6:D31)</f>
        <v>0</v>
      </c>
      <c r="E32" s="30">
        <f t="shared" si="0"/>
        <v>323069121</v>
      </c>
      <c r="F32" s="31">
        <f t="shared" si="0"/>
        <v>12924000</v>
      </c>
      <c r="G32" s="31">
        <f t="shared" si="0"/>
        <v>0</v>
      </c>
      <c r="H32" s="31">
        <f t="shared" si="0"/>
        <v>1086399</v>
      </c>
      <c r="I32" s="31">
        <f t="shared" si="0"/>
        <v>2159963</v>
      </c>
      <c r="J32" s="31">
        <f t="shared" si="0"/>
        <v>3246362</v>
      </c>
      <c r="K32" s="31">
        <f t="shared" si="0"/>
        <v>1071905</v>
      </c>
      <c r="L32" s="31">
        <f t="shared" si="0"/>
        <v>1071797</v>
      </c>
      <c r="M32" s="31">
        <f t="shared" si="0"/>
        <v>1071815</v>
      </c>
      <c r="N32" s="31">
        <f t="shared" si="0"/>
        <v>3215517</v>
      </c>
      <c r="O32" s="31">
        <f t="shared" si="0"/>
        <v>1071815</v>
      </c>
      <c r="P32" s="31">
        <f t="shared" si="0"/>
        <v>1071832</v>
      </c>
      <c r="Q32" s="31">
        <f t="shared" si="0"/>
        <v>1071842</v>
      </c>
      <c r="R32" s="31">
        <f t="shared" si="0"/>
        <v>3215489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9677368</v>
      </c>
      <c r="X32" s="31">
        <f t="shared" si="0"/>
        <v>9692991</v>
      </c>
      <c r="Y32" s="31">
        <f t="shared" si="0"/>
        <v>-15623</v>
      </c>
      <c r="Z32" s="32">
        <f>+IF(X32&lt;&gt;0,+(Y32/X32)*100,0)</f>
        <v>-0.16117831946816003</v>
      </c>
      <c r="AA32" s="29">
        <f>SUM(AA6:AA31)</f>
        <v>12924000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7971793</v>
      </c>
      <c r="D34" s="20"/>
      <c r="E34" s="21">
        <v>9535792</v>
      </c>
      <c r="F34" s="22">
        <v>10551347</v>
      </c>
      <c r="G34" s="22"/>
      <c r="H34" s="22"/>
      <c r="I34" s="22">
        <v>1874853</v>
      </c>
      <c r="J34" s="22">
        <v>1874853</v>
      </c>
      <c r="K34" s="22">
        <v>898594</v>
      </c>
      <c r="L34" s="22">
        <v>916475</v>
      </c>
      <c r="M34" s="22">
        <v>1316423</v>
      </c>
      <c r="N34" s="22">
        <v>3131492</v>
      </c>
      <c r="O34" s="22">
        <v>1316423</v>
      </c>
      <c r="P34" s="22">
        <v>860104</v>
      </c>
      <c r="Q34" s="22">
        <v>1119879</v>
      </c>
      <c r="R34" s="22">
        <v>3296406</v>
      </c>
      <c r="S34" s="22"/>
      <c r="T34" s="22"/>
      <c r="U34" s="22"/>
      <c r="V34" s="22"/>
      <c r="W34" s="22">
        <v>8302751</v>
      </c>
      <c r="X34" s="22">
        <v>7900532</v>
      </c>
      <c r="Y34" s="22">
        <v>402219</v>
      </c>
      <c r="Z34" s="23">
        <v>5.0910369073880091</v>
      </c>
      <c r="AA34" s="20">
        <v>10551347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450000</v>
      </c>
      <c r="F37" s="22">
        <v>650000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417491</v>
      </c>
      <c r="Y37" s="22">
        <v>-417491</v>
      </c>
      <c r="Z37" s="23">
        <v>-100</v>
      </c>
      <c r="AA37" s="20">
        <v>650000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318804</v>
      </c>
      <c r="D41" s="20"/>
      <c r="E41" s="21">
        <v>783597</v>
      </c>
      <c r="F41" s="22">
        <v>1921710</v>
      </c>
      <c r="G41" s="22"/>
      <c r="H41" s="22"/>
      <c r="I41" s="22">
        <v>41657</v>
      </c>
      <c r="J41" s="22">
        <v>41657</v>
      </c>
      <c r="K41" s="22">
        <v>199500</v>
      </c>
      <c r="L41" s="22"/>
      <c r="M41" s="22">
        <v>63558</v>
      </c>
      <c r="N41" s="22">
        <v>263058</v>
      </c>
      <c r="O41" s="22">
        <v>63558</v>
      </c>
      <c r="P41" s="22">
        <v>-47358</v>
      </c>
      <c r="Q41" s="22">
        <v>11567</v>
      </c>
      <c r="R41" s="22">
        <v>27767</v>
      </c>
      <c r="S41" s="22"/>
      <c r="T41" s="22"/>
      <c r="U41" s="22"/>
      <c r="V41" s="22"/>
      <c r="W41" s="22">
        <v>332482</v>
      </c>
      <c r="X41" s="22">
        <v>1252634</v>
      </c>
      <c r="Y41" s="22">
        <v>-920152</v>
      </c>
      <c r="Z41" s="23">
        <v>-73.457370628611386</v>
      </c>
      <c r="AA41" s="20">
        <v>1921710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503110</v>
      </c>
      <c r="D44" s="20"/>
      <c r="E44" s="21">
        <v>532715</v>
      </c>
      <c r="F44" s="22">
        <v>532715</v>
      </c>
      <c r="G44" s="22"/>
      <c r="H44" s="22"/>
      <c r="I44" s="22"/>
      <c r="J44" s="22"/>
      <c r="K44" s="22"/>
      <c r="L44" s="22">
        <v>125281</v>
      </c>
      <c r="M44" s="22"/>
      <c r="N44" s="22">
        <v>125281</v>
      </c>
      <c r="O44" s="22"/>
      <c r="P44" s="22">
        <v>176196</v>
      </c>
      <c r="Q44" s="22">
        <v>2178</v>
      </c>
      <c r="R44" s="22">
        <v>178374</v>
      </c>
      <c r="S44" s="22"/>
      <c r="T44" s="22"/>
      <c r="U44" s="22"/>
      <c r="V44" s="22"/>
      <c r="W44" s="22">
        <v>303655</v>
      </c>
      <c r="X44" s="22">
        <v>399546</v>
      </c>
      <c r="Y44" s="22">
        <v>-95891</v>
      </c>
      <c r="Z44" s="23">
        <v>-23.9999899886371</v>
      </c>
      <c r="AA44" s="20">
        <v>532715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8793707</v>
      </c>
      <c r="D47" s="29">
        <f t="shared" ref="D47:Y47" si="1">SUM(D34:D46)</f>
        <v>0</v>
      </c>
      <c r="E47" s="30">
        <f t="shared" si="1"/>
        <v>11302104</v>
      </c>
      <c r="F47" s="31">
        <f t="shared" si="1"/>
        <v>13655772</v>
      </c>
      <c r="G47" s="31">
        <f t="shared" si="1"/>
        <v>0</v>
      </c>
      <c r="H47" s="31">
        <f t="shared" si="1"/>
        <v>0</v>
      </c>
      <c r="I47" s="31">
        <f t="shared" si="1"/>
        <v>1916510</v>
      </c>
      <c r="J47" s="31">
        <f t="shared" si="1"/>
        <v>1916510</v>
      </c>
      <c r="K47" s="31">
        <f t="shared" si="1"/>
        <v>1098094</v>
      </c>
      <c r="L47" s="31">
        <f t="shared" si="1"/>
        <v>1041756</v>
      </c>
      <c r="M47" s="31">
        <f t="shared" si="1"/>
        <v>1379981</v>
      </c>
      <c r="N47" s="31">
        <f t="shared" si="1"/>
        <v>3519831</v>
      </c>
      <c r="O47" s="31">
        <f t="shared" si="1"/>
        <v>1379981</v>
      </c>
      <c r="P47" s="31">
        <f t="shared" si="1"/>
        <v>988942</v>
      </c>
      <c r="Q47" s="31">
        <f t="shared" si="1"/>
        <v>1133624</v>
      </c>
      <c r="R47" s="31">
        <f t="shared" si="1"/>
        <v>3502547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8938888</v>
      </c>
      <c r="X47" s="31">
        <f t="shared" si="1"/>
        <v>9970203</v>
      </c>
      <c r="Y47" s="31">
        <f t="shared" si="1"/>
        <v>-1031315</v>
      </c>
      <c r="Z47" s="32">
        <f>+IF(X47&lt;&gt;0,+(Y47/X47)*100,0)</f>
        <v>-10.343971933169264</v>
      </c>
      <c r="AA47" s="29">
        <f>SUM(AA34:AA46)</f>
        <v>13655772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4330725</v>
      </c>
      <c r="D48" s="39">
        <f t="shared" si="2"/>
        <v>0</v>
      </c>
      <c r="E48" s="40">
        <f t="shared" si="2"/>
        <v>311767017</v>
      </c>
      <c r="F48" s="41">
        <f t="shared" si="2"/>
        <v>-731772</v>
      </c>
      <c r="G48" s="41">
        <f t="shared" si="2"/>
        <v>0</v>
      </c>
      <c r="H48" s="41">
        <f t="shared" si="2"/>
        <v>1086399</v>
      </c>
      <c r="I48" s="41">
        <f t="shared" si="2"/>
        <v>243453</v>
      </c>
      <c r="J48" s="41">
        <f t="shared" si="2"/>
        <v>1329852</v>
      </c>
      <c r="K48" s="41">
        <f t="shared" si="2"/>
        <v>-26189</v>
      </c>
      <c r="L48" s="41">
        <f t="shared" si="2"/>
        <v>30041</v>
      </c>
      <c r="M48" s="41">
        <f t="shared" si="2"/>
        <v>-308166</v>
      </c>
      <c r="N48" s="41">
        <f t="shared" si="2"/>
        <v>-304314</v>
      </c>
      <c r="O48" s="41">
        <f t="shared" si="2"/>
        <v>-308166</v>
      </c>
      <c r="P48" s="41">
        <f t="shared" si="2"/>
        <v>82890</v>
      </c>
      <c r="Q48" s="41">
        <f t="shared" si="2"/>
        <v>-61782</v>
      </c>
      <c r="R48" s="41">
        <f t="shared" si="2"/>
        <v>-287058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738480</v>
      </c>
      <c r="X48" s="41">
        <f t="shared" si="2"/>
        <v>-277212</v>
      </c>
      <c r="Y48" s="41">
        <f t="shared" si="2"/>
        <v>1015692</v>
      </c>
      <c r="Z48" s="42">
        <f>+IF(X48&lt;&gt;0,+(Y48/X48)*100,0)</f>
        <v>-366.39539413878185</v>
      </c>
      <c r="AA48" s="39">
        <f>+AA32-AA47</f>
        <v>-731772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4330725</v>
      </c>
      <c r="D51" s="48">
        <f t="shared" si="3"/>
        <v>0</v>
      </c>
      <c r="E51" s="49">
        <f t="shared" si="3"/>
        <v>311767017</v>
      </c>
      <c r="F51" s="50">
        <f t="shared" si="3"/>
        <v>-731772</v>
      </c>
      <c r="G51" s="50">
        <f t="shared" si="3"/>
        <v>0</v>
      </c>
      <c r="H51" s="50">
        <f t="shared" si="3"/>
        <v>1086399</v>
      </c>
      <c r="I51" s="50">
        <f t="shared" si="3"/>
        <v>243453</v>
      </c>
      <c r="J51" s="50">
        <f t="shared" si="3"/>
        <v>1329852</v>
      </c>
      <c r="K51" s="50">
        <f t="shared" si="3"/>
        <v>-26189</v>
      </c>
      <c r="L51" s="50">
        <f t="shared" si="3"/>
        <v>30041</v>
      </c>
      <c r="M51" s="50">
        <f t="shared" si="3"/>
        <v>-308166</v>
      </c>
      <c r="N51" s="50">
        <f t="shared" si="3"/>
        <v>-304314</v>
      </c>
      <c r="O51" s="50">
        <f t="shared" si="3"/>
        <v>-308166</v>
      </c>
      <c r="P51" s="50">
        <f t="shared" si="3"/>
        <v>82890</v>
      </c>
      <c r="Q51" s="50">
        <f t="shared" si="3"/>
        <v>-61782</v>
      </c>
      <c r="R51" s="50">
        <f t="shared" si="3"/>
        <v>-287058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738480</v>
      </c>
      <c r="X51" s="50">
        <f t="shared" si="3"/>
        <v>-277212</v>
      </c>
      <c r="Y51" s="50">
        <f t="shared" si="3"/>
        <v>1015692</v>
      </c>
      <c r="Z51" s="51">
        <f>+IF(X51&lt;&gt;0,+(Y51/X51)*100,0)</f>
        <v>-366.39539413878185</v>
      </c>
      <c r="AA51" s="48">
        <f>SUM(AA48:AA50)</f>
        <v>-731772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4330725</v>
      </c>
      <c r="D53" s="54">
        <f>+D51-D52</f>
        <v>0</v>
      </c>
      <c r="E53" s="55">
        <f t="shared" si="4"/>
        <v>311767017</v>
      </c>
      <c r="F53" s="56">
        <f t="shared" si="4"/>
        <v>-731772</v>
      </c>
      <c r="G53" s="56">
        <f t="shared" si="4"/>
        <v>0</v>
      </c>
      <c r="H53" s="56">
        <f t="shared" si="4"/>
        <v>1086399</v>
      </c>
      <c r="I53" s="56">
        <f t="shared" si="4"/>
        <v>243453</v>
      </c>
      <c r="J53" s="56">
        <f t="shared" si="4"/>
        <v>1329852</v>
      </c>
      <c r="K53" s="56">
        <f t="shared" si="4"/>
        <v>-26189</v>
      </c>
      <c r="L53" s="56">
        <f t="shared" si="4"/>
        <v>30041</v>
      </c>
      <c r="M53" s="56">
        <f t="shared" si="4"/>
        <v>-308166</v>
      </c>
      <c r="N53" s="56">
        <f t="shared" si="4"/>
        <v>-304314</v>
      </c>
      <c r="O53" s="56">
        <f t="shared" si="4"/>
        <v>-308166</v>
      </c>
      <c r="P53" s="56">
        <f t="shared" si="4"/>
        <v>82890</v>
      </c>
      <c r="Q53" s="56">
        <f t="shared" si="4"/>
        <v>-61782</v>
      </c>
      <c r="R53" s="56">
        <f t="shared" si="4"/>
        <v>-287058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738480</v>
      </c>
      <c r="X53" s="56">
        <f t="shared" si="4"/>
        <v>-277212</v>
      </c>
      <c r="Y53" s="56">
        <f t="shared" si="4"/>
        <v>1015692</v>
      </c>
      <c r="Z53" s="57">
        <f>+IF(X53&lt;&gt;0,+(Y53/X53)*100,0)</f>
        <v>-366.39539413878185</v>
      </c>
      <c r="AA53" s="54">
        <f>+AA51-AA52</f>
        <v>-731772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4330725</v>
      </c>
      <c r="D56" s="48">
        <f>SUM(D53:D55)</f>
        <v>0</v>
      </c>
      <c r="E56" s="49">
        <f t="shared" si="5"/>
        <v>311767017</v>
      </c>
      <c r="F56" s="50">
        <f t="shared" si="5"/>
        <v>-731772</v>
      </c>
      <c r="G56" s="50">
        <f t="shared" si="5"/>
        <v>0</v>
      </c>
      <c r="H56" s="50">
        <f t="shared" si="5"/>
        <v>1086399</v>
      </c>
      <c r="I56" s="50">
        <f t="shared" si="5"/>
        <v>243453</v>
      </c>
      <c r="J56" s="50">
        <f t="shared" si="5"/>
        <v>1329852</v>
      </c>
      <c r="K56" s="50">
        <f t="shared" si="5"/>
        <v>-26189</v>
      </c>
      <c r="L56" s="50">
        <f t="shared" si="5"/>
        <v>30041</v>
      </c>
      <c r="M56" s="50">
        <f t="shared" si="5"/>
        <v>-308166</v>
      </c>
      <c r="N56" s="50">
        <f t="shared" si="5"/>
        <v>-304314</v>
      </c>
      <c r="O56" s="50">
        <f t="shared" si="5"/>
        <v>-308166</v>
      </c>
      <c r="P56" s="50">
        <f t="shared" si="5"/>
        <v>82890</v>
      </c>
      <c r="Q56" s="50">
        <f t="shared" si="5"/>
        <v>-61782</v>
      </c>
      <c r="R56" s="50">
        <f t="shared" si="5"/>
        <v>-287058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738480</v>
      </c>
      <c r="X56" s="50">
        <f t="shared" si="5"/>
        <v>-277212</v>
      </c>
      <c r="Y56" s="50">
        <f t="shared" si="5"/>
        <v>1015692</v>
      </c>
      <c r="Z56" s="51">
        <f>+IF(X56&lt;&gt;0,+(Y56/X56)*100,0)</f>
        <v>-366.39539413878185</v>
      </c>
      <c r="AA56" s="48">
        <f>SUM(AA53:AA55)</f>
        <v>-731772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4330725</v>
      </c>
      <c r="D59" s="65">
        <f>SUM(D56:D58)</f>
        <v>0</v>
      </c>
      <c r="E59" s="66">
        <f t="shared" si="6"/>
        <v>311767017</v>
      </c>
      <c r="F59" s="67">
        <f t="shared" si="6"/>
        <v>-731772</v>
      </c>
      <c r="G59" s="67">
        <f t="shared" si="6"/>
        <v>0</v>
      </c>
      <c r="H59" s="67">
        <f t="shared" si="6"/>
        <v>1086399</v>
      </c>
      <c r="I59" s="67">
        <f t="shared" si="6"/>
        <v>243453</v>
      </c>
      <c r="J59" s="67">
        <f t="shared" si="6"/>
        <v>1329852</v>
      </c>
      <c r="K59" s="67">
        <f t="shared" si="6"/>
        <v>-26189</v>
      </c>
      <c r="L59" s="67">
        <f t="shared" si="6"/>
        <v>30041</v>
      </c>
      <c r="M59" s="67">
        <f t="shared" si="6"/>
        <v>-308166</v>
      </c>
      <c r="N59" s="67">
        <f t="shared" si="6"/>
        <v>-304314</v>
      </c>
      <c r="O59" s="67">
        <f t="shared" si="6"/>
        <v>-308166</v>
      </c>
      <c r="P59" s="67">
        <f t="shared" si="6"/>
        <v>82890</v>
      </c>
      <c r="Q59" s="67">
        <f t="shared" si="6"/>
        <v>-61782</v>
      </c>
      <c r="R59" s="67">
        <f t="shared" si="6"/>
        <v>-287058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738480</v>
      </c>
      <c r="X59" s="67">
        <f t="shared" si="6"/>
        <v>-277212</v>
      </c>
      <c r="Y59" s="67">
        <f t="shared" si="6"/>
        <v>1015692</v>
      </c>
      <c r="Z59" s="68">
        <f>+IF(X59&lt;&gt;0,+(Y59/X59)*100,0)</f>
        <v>-366.39539413878185</v>
      </c>
      <c r="AA59" s="65">
        <f>SUM(AA56:AA58)</f>
        <v>-731772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40965585</v>
      </c>
      <c r="D8" s="20"/>
      <c r="E8" s="21">
        <v>55354298</v>
      </c>
      <c r="F8" s="22">
        <v>55354298</v>
      </c>
      <c r="G8" s="22">
        <v>4464193</v>
      </c>
      <c r="H8" s="22">
        <v>4337967</v>
      </c>
      <c r="I8" s="22">
        <v>4517324</v>
      </c>
      <c r="J8" s="22">
        <v>13319484</v>
      </c>
      <c r="K8" s="22">
        <v>4551924</v>
      </c>
      <c r="L8" s="22">
        <v>4555521</v>
      </c>
      <c r="M8" s="22">
        <v>4550585</v>
      </c>
      <c r="N8" s="22">
        <v>13658030</v>
      </c>
      <c r="O8" s="22"/>
      <c r="P8" s="22">
        <v>4380185</v>
      </c>
      <c r="Q8" s="22">
        <v>4380199</v>
      </c>
      <c r="R8" s="22">
        <v>8760384</v>
      </c>
      <c r="S8" s="22"/>
      <c r="T8" s="22"/>
      <c r="U8" s="22"/>
      <c r="V8" s="22"/>
      <c r="W8" s="22">
        <v>35737898</v>
      </c>
      <c r="X8" s="22">
        <v>41515731</v>
      </c>
      <c r="Y8" s="22">
        <v>-5777833</v>
      </c>
      <c r="Z8" s="23">
        <v>-13.91721369425002</v>
      </c>
      <c r="AA8" s="20">
        <v>55354298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1262</v>
      </c>
      <c r="D10" s="20"/>
      <c r="E10" s="21">
        <v>163196</v>
      </c>
      <c r="F10" s="22">
        <v>163196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122400</v>
      </c>
      <c r="Y10" s="22">
        <v>-122400</v>
      </c>
      <c r="Z10" s="23">
        <v>-100</v>
      </c>
      <c r="AA10" s="20">
        <v>163196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986657</v>
      </c>
      <c r="F13" s="22">
        <v>986657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739989</v>
      </c>
      <c r="Y13" s="22">
        <v>-739989</v>
      </c>
      <c r="Z13" s="23">
        <v>-100</v>
      </c>
      <c r="AA13" s="20">
        <v>986657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40966847</v>
      </c>
      <c r="D32" s="29">
        <f t="shared" ref="D32:Y32" si="0">SUM(D6:D31)</f>
        <v>0</v>
      </c>
      <c r="E32" s="30">
        <f t="shared" si="0"/>
        <v>56504151</v>
      </c>
      <c r="F32" s="31">
        <f t="shared" si="0"/>
        <v>56504151</v>
      </c>
      <c r="G32" s="31">
        <f t="shared" si="0"/>
        <v>4464193</v>
      </c>
      <c r="H32" s="31">
        <f t="shared" si="0"/>
        <v>4337967</v>
      </c>
      <c r="I32" s="31">
        <f t="shared" si="0"/>
        <v>4517324</v>
      </c>
      <c r="J32" s="31">
        <f t="shared" si="0"/>
        <v>13319484</v>
      </c>
      <c r="K32" s="31">
        <f t="shared" si="0"/>
        <v>4551924</v>
      </c>
      <c r="L32" s="31">
        <f t="shared" si="0"/>
        <v>4555521</v>
      </c>
      <c r="M32" s="31">
        <f t="shared" si="0"/>
        <v>4550585</v>
      </c>
      <c r="N32" s="31">
        <f t="shared" si="0"/>
        <v>13658030</v>
      </c>
      <c r="O32" s="31">
        <f t="shared" si="0"/>
        <v>0</v>
      </c>
      <c r="P32" s="31">
        <f t="shared" si="0"/>
        <v>4380185</v>
      </c>
      <c r="Q32" s="31">
        <f t="shared" si="0"/>
        <v>4380199</v>
      </c>
      <c r="R32" s="31">
        <f t="shared" si="0"/>
        <v>8760384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35737898</v>
      </c>
      <c r="X32" s="31">
        <f t="shared" si="0"/>
        <v>42378120</v>
      </c>
      <c r="Y32" s="31">
        <f t="shared" si="0"/>
        <v>-6640222</v>
      </c>
      <c r="Z32" s="32">
        <f>+IF(X32&lt;&gt;0,+(Y32/X32)*100,0)</f>
        <v>-15.668986731832371</v>
      </c>
      <c r="AA32" s="29">
        <f>SUM(AA6:AA31)</f>
        <v>56504151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16539658</v>
      </c>
      <c r="D34" s="20"/>
      <c r="E34" s="21">
        <v>16865673</v>
      </c>
      <c r="F34" s="22">
        <v>16865673</v>
      </c>
      <c r="G34" s="22">
        <v>1390804</v>
      </c>
      <c r="H34" s="22">
        <v>1441589</v>
      </c>
      <c r="I34" s="22">
        <v>1396266</v>
      </c>
      <c r="J34" s="22">
        <v>4228659</v>
      </c>
      <c r="K34" s="22">
        <v>1554623</v>
      </c>
      <c r="L34" s="22">
        <v>1502187</v>
      </c>
      <c r="M34" s="22">
        <v>1448067</v>
      </c>
      <c r="N34" s="22">
        <v>4504877</v>
      </c>
      <c r="O34" s="22"/>
      <c r="P34" s="22">
        <v>1486848</v>
      </c>
      <c r="Q34" s="22">
        <v>1456787</v>
      </c>
      <c r="R34" s="22">
        <v>2943635</v>
      </c>
      <c r="S34" s="22"/>
      <c r="T34" s="22"/>
      <c r="U34" s="22"/>
      <c r="V34" s="22"/>
      <c r="W34" s="22">
        <v>11677171</v>
      </c>
      <c r="X34" s="22">
        <v>12649239</v>
      </c>
      <c r="Y34" s="22">
        <v>-972068</v>
      </c>
      <c r="Z34" s="23">
        <v>-7.6847943184566283</v>
      </c>
      <c r="AA34" s="20">
        <v>16865673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446339</v>
      </c>
      <c r="D37" s="20"/>
      <c r="E37" s="21">
        <v>498754</v>
      </c>
      <c r="F37" s="22">
        <v>428754</v>
      </c>
      <c r="G37" s="22">
        <v>46402</v>
      </c>
      <c r="H37" s="22">
        <v>30388</v>
      </c>
      <c r="I37" s="22">
        <v>10817</v>
      </c>
      <c r="J37" s="22">
        <v>87607</v>
      </c>
      <c r="K37" s="22">
        <v>25910</v>
      </c>
      <c r="L37" s="22">
        <v>43733</v>
      </c>
      <c r="M37" s="22"/>
      <c r="N37" s="22">
        <v>69643</v>
      </c>
      <c r="O37" s="22"/>
      <c r="P37" s="22">
        <v>43550</v>
      </c>
      <c r="Q37" s="22">
        <v>94019</v>
      </c>
      <c r="R37" s="22">
        <v>137569</v>
      </c>
      <c r="S37" s="22"/>
      <c r="T37" s="22"/>
      <c r="U37" s="22"/>
      <c r="V37" s="22"/>
      <c r="W37" s="22">
        <v>294819</v>
      </c>
      <c r="X37" s="22">
        <v>346067</v>
      </c>
      <c r="Y37" s="22">
        <v>-51248</v>
      </c>
      <c r="Z37" s="23">
        <v>-14.80869311433913</v>
      </c>
      <c r="AA37" s="20">
        <v>428754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1996916</v>
      </c>
      <c r="D39" s="20"/>
      <c r="E39" s="21">
        <v>1113888</v>
      </c>
      <c r="F39" s="22">
        <v>1113888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835416</v>
      </c>
      <c r="Y39" s="22">
        <v>-835416</v>
      </c>
      <c r="Z39" s="23">
        <v>-100</v>
      </c>
      <c r="AA39" s="20">
        <v>1113888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5530000</v>
      </c>
      <c r="G41" s="22"/>
      <c r="H41" s="22"/>
      <c r="I41" s="22"/>
      <c r="J41" s="22"/>
      <c r="K41" s="22"/>
      <c r="L41" s="22">
        <v>2802870</v>
      </c>
      <c r="M41" s="22"/>
      <c r="N41" s="22">
        <v>2802870</v>
      </c>
      <c r="O41" s="22"/>
      <c r="P41" s="22"/>
      <c r="Q41" s="22"/>
      <c r="R41" s="22"/>
      <c r="S41" s="22"/>
      <c r="T41" s="22"/>
      <c r="U41" s="22"/>
      <c r="V41" s="22"/>
      <c r="W41" s="22">
        <v>2802870</v>
      </c>
      <c r="X41" s="22">
        <v>4622500</v>
      </c>
      <c r="Y41" s="22">
        <v>-1819630</v>
      </c>
      <c r="Z41" s="23">
        <v>-39.364629529475394</v>
      </c>
      <c r="AA41" s="20">
        <v>5530000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234775</v>
      </c>
      <c r="D44" s="20"/>
      <c r="E44" s="21">
        <v>590189</v>
      </c>
      <c r="F44" s="22">
        <v>630189</v>
      </c>
      <c r="G44" s="22">
        <v>10976</v>
      </c>
      <c r="H44" s="22">
        <v>52166</v>
      </c>
      <c r="I44" s="22">
        <v>10744</v>
      </c>
      <c r="J44" s="22">
        <v>73886</v>
      </c>
      <c r="K44" s="22">
        <v>12443</v>
      </c>
      <c r="L44" s="22">
        <v>34550</v>
      </c>
      <c r="M44" s="22">
        <v>140252</v>
      </c>
      <c r="N44" s="22">
        <v>187245</v>
      </c>
      <c r="O44" s="22"/>
      <c r="P44" s="22">
        <v>11680</v>
      </c>
      <c r="Q44" s="22">
        <v>51673</v>
      </c>
      <c r="R44" s="22">
        <v>63353</v>
      </c>
      <c r="S44" s="22"/>
      <c r="T44" s="22"/>
      <c r="U44" s="22"/>
      <c r="V44" s="22"/>
      <c r="W44" s="22">
        <v>324484</v>
      </c>
      <c r="X44" s="22">
        <v>458638</v>
      </c>
      <c r="Y44" s="22">
        <v>-134154</v>
      </c>
      <c r="Z44" s="23">
        <v>-29.250520017966242</v>
      </c>
      <c r="AA44" s="20">
        <v>630189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19217688</v>
      </c>
      <c r="D47" s="29">
        <f t="shared" ref="D47:Y47" si="1">SUM(D34:D46)</f>
        <v>0</v>
      </c>
      <c r="E47" s="30">
        <f t="shared" si="1"/>
        <v>19098504</v>
      </c>
      <c r="F47" s="31">
        <f t="shared" si="1"/>
        <v>24568504</v>
      </c>
      <c r="G47" s="31">
        <f t="shared" si="1"/>
        <v>1448182</v>
      </c>
      <c r="H47" s="31">
        <f t="shared" si="1"/>
        <v>1524143</v>
      </c>
      <c r="I47" s="31">
        <f t="shared" si="1"/>
        <v>1417827</v>
      </c>
      <c r="J47" s="31">
        <f t="shared" si="1"/>
        <v>4390152</v>
      </c>
      <c r="K47" s="31">
        <f t="shared" si="1"/>
        <v>1592976</v>
      </c>
      <c r="L47" s="31">
        <f t="shared" si="1"/>
        <v>4383340</v>
      </c>
      <c r="M47" s="31">
        <f t="shared" si="1"/>
        <v>1588319</v>
      </c>
      <c r="N47" s="31">
        <f t="shared" si="1"/>
        <v>7564635</v>
      </c>
      <c r="O47" s="31">
        <f t="shared" si="1"/>
        <v>0</v>
      </c>
      <c r="P47" s="31">
        <f t="shared" si="1"/>
        <v>1542078</v>
      </c>
      <c r="Q47" s="31">
        <f t="shared" si="1"/>
        <v>1602479</v>
      </c>
      <c r="R47" s="31">
        <f t="shared" si="1"/>
        <v>3144557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15099344</v>
      </c>
      <c r="X47" s="31">
        <f t="shared" si="1"/>
        <v>18911860</v>
      </c>
      <c r="Y47" s="31">
        <f t="shared" si="1"/>
        <v>-3812516</v>
      </c>
      <c r="Z47" s="32">
        <f>+IF(X47&lt;&gt;0,+(Y47/X47)*100,0)</f>
        <v>-20.159392042876796</v>
      </c>
      <c r="AA47" s="29">
        <f>SUM(AA34:AA46)</f>
        <v>24568504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21749159</v>
      </c>
      <c r="D48" s="39">
        <f t="shared" si="2"/>
        <v>0</v>
      </c>
      <c r="E48" s="40">
        <f t="shared" si="2"/>
        <v>37405647</v>
      </c>
      <c r="F48" s="41">
        <f t="shared" si="2"/>
        <v>31935647</v>
      </c>
      <c r="G48" s="41">
        <f t="shared" si="2"/>
        <v>3016011</v>
      </c>
      <c r="H48" s="41">
        <f t="shared" si="2"/>
        <v>2813824</v>
      </c>
      <c r="I48" s="41">
        <f t="shared" si="2"/>
        <v>3099497</v>
      </c>
      <c r="J48" s="41">
        <f t="shared" si="2"/>
        <v>8929332</v>
      </c>
      <c r="K48" s="41">
        <f t="shared" si="2"/>
        <v>2958948</v>
      </c>
      <c r="L48" s="41">
        <f t="shared" si="2"/>
        <v>172181</v>
      </c>
      <c r="M48" s="41">
        <f t="shared" si="2"/>
        <v>2962266</v>
      </c>
      <c r="N48" s="41">
        <f t="shared" si="2"/>
        <v>6093395</v>
      </c>
      <c r="O48" s="41">
        <f t="shared" si="2"/>
        <v>0</v>
      </c>
      <c r="P48" s="41">
        <f t="shared" si="2"/>
        <v>2838107</v>
      </c>
      <c r="Q48" s="41">
        <f t="shared" si="2"/>
        <v>2777720</v>
      </c>
      <c r="R48" s="41">
        <f t="shared" si="2"/>
        <v>5615827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20638554</v>
      </c>
      <c r="X48" s="41">
        <f t="shared" si="2"/>
        <v>23466260</v>
      </c>
      <c r="Y48" s="41">
        <f t="shared" si="2"/>
        <v>-2827706</v>
      </c>
      <c r="Z48" s="42">
        <f>+IF(X48&lt;&gt;0,+(Y48/X48)*100,0)</f>
        <v>-12.050092345350302</v>
      </c>
      <c r="AA48" s="39">
        <f>+AA32-AA47</f>
        <v>31935647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21749159</v>
      </c>
      <c r="D51" s="48">
        <f t="shared" si="3"/>
        <v>0</v>
      </c>
      <c r="E51" s="49">
        <f t="shared" si="3"/>
        <v>37405647</v>
      </c>
      <c r="F51" s="50">
        <f t="shared" si="3"/>
        <v>31935647</v>
      </c>
      <c r="G51" s="50">
        <f t="shared" si="3"/>
        <v>3016011</v>
      </c>
      <c r="H51" s="50">
        <f t="shared" si="3"/>
        <v>2813824</v>
      </c>
      <c r="I51" s="50">
        <f t="shared" si="3"/>
        <v>3099497</v>
      </c>
      <c r="J51" s="50">
        <f t="shared" si="3"/>
        <v>8929332</v>
      </c>
      <c r="K51" s="50">
        <f t="shared" si="3"/>
        <v>2958948</v>
      </c>
      <c r="L51" s="50">
        <f t="shared" si="3"/>
        <v>172181</v>
      </c>
      <c r="M51" s="50">
        <f t="shared" si="3"/>
        <v>2962266</v>
      </c>
      <c r="N51" s="50">
        <f t="shared" si="3"/>
        <v>6093395</v>
      </c>
      <c r="O51" s="50">
        <f t="shared" si="3"/>
        <v>0</v>
      </c>
      <c r="P51" s="50">
        <f t="shared" si="3"/>
        <v>2838107</v>
      </c>
      <c r="Q51" s="50">
        <f t="shared" si="3"/>
        <v>2777720</v>
      </c>
      <c r="R51" s="50">
        <f t="shared" si="3"/>
        <v>5615827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20638554</v>
      </c>
      <c r="X51" s="50">
        <f t="shared" si="3"/>
        <v>23466260</v>
      </c>
      <c r="Y51" s="50">
        <f t="shared" si="3"/>
        <v>-2827706</v>
      </c>
      <c r="Z51" s="51">
        <f>+IF(X51&lt;&gt;0,+(Y51/X51)*100,0)</f>
        <v>-12.050092345350302</v>
      </c>
      <c r="AA51" s="48">
        <f>SUM(AA48:AA50)</f>
        <v>31935647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21749159</v>
      </c>
      <c r="D53" s="54">
        <f>+D51-D52</f>
        <v>0</v>
      </c>
      <c r="E53" s="55">
        <f t="shared" si="4"/>
        <v>37405647</v>
      </c>
      <c r="F53" s="56">
        <f t="shared" si="4"/>
        <v>31935647</v>
      </c>
      <c r="G53" s="56">
        <f t="shared" si="4"/>
        <v>3016011</v>
      </c>
      <c r="H53" s="56">
        <f t="shared" si="4"/>
        <v>2813824</v>
      </c>
      <c r="I53" s="56">
        <f t="shared" si="4"/>
        <v>3099497</v>
      </c>
      <c r="J53" s="56">
        <f t="shared" si="4"/>
        <v>8929332</v>
      </c>
      <c r="K53" s="56">
        <f t="shared" si="4"/>
        <v>2958948</v>
      </c>
      <c r="L53" s="56">
        <f t="shared" si="4"/>
        <v>172181</v>
      </c>
      <c r="M53" s="56">
        <f t="shared" si="4"/>
        <v>2962266</v>
      </c>
      <c r="N53" s="56">
        <f t="shared" si="4"/>
        <v>6093395</v>
      </c>
      <c r="O53" s="56">
        <f t="shared" si="4"/>
        <v>0</v>
      </c>
      <c r="P53" s="56">
        <f t="shared" si="4"/>
        <v>2838107</v>
      </c>
      <c r="Q53" s="56">
        <f t="shared" si="4"/>
        <v>2777720</v>
      </c>
      <c r="R53" s="56">
        <f t="shared" si="4"/>
        <v>5615827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20638554</v>
      </c>
      <c r="X53" s="56">
        <f t="shared" si="4"/>
        <v>23466260</v>
      </c>
      <c r="Y53" s="56">
        <f t="shared" si="4"/>
        <v>-2827706</v>
      </c>
      <c r="Z53" s="57">
        <f>+IF(X53&lt;&gt;0,+(Y53/X53)*100,0)</f>
        <v>-12.050092345350302</v>
      </c>
      <c r="AA53" s="54">
        <f>+AA51-AA52</f>
        <v>31935647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21749159</v>
      </c>
      <c r="D56" s="48">
        <f>SUM(D53:D55)</f>
        <v>0</v>
      </c>
      <c r="E56" s="49">
        <f t="shared" si="5"/>
        <v>37405647</v>
      </c>
      <c r="F56" s="50">
        <f t="shared" si="5"/>
        <v>31935647</v>
      </c>
      <c r="G56" s="50">
        <f t="shared" si="5"/>
        <v>3016011</v>
      </c>
      <c r="H56" s="50">
        <f t="shared" si="5"/>
        <v>2813824</v>
      </c>
      <c r="I56" s="50">
        <f t="shared" si="5"/>
        <v>3099497</v>
      </c>
      <c r="J56" s="50">
        <f t="shared" si="5"/>
        <v>8929332</v>
      </c>
      <c r="K56" s="50">
        <f t="shared" si="5"/>
        <v>2958948</v>
      </c>
      <c r="L56" s="50">
        <f t="shared" si="5"/>
        <v>172181</v>
      </c>
      <c r="M56" s="50">
        <f t="shared" si="5"/>
        <v>2962266</v>
      </c>
      <c r="N56" s="50">
        <f t="shared" si="5"/>
        <v>6093395</v>
      </c>
      <c r="O56" s="50">
        <f t="shared" si="5"/>
        <v>0</v>
      </c>
      <c r="P56" s="50">
        <f t="shared" si="5"/>
        <v>2838107</v>
      </c>
      <c r="Q56" s="50">
        <f t="shared" si="5"/>
        <v>2777720</v>
      </c>
      <c r="R56" s="50">
        <f t="shared" si="5"/>
        <v>5615827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20638554</v>
      </c>
      <c r="X56" s="50">
        <f t="shared" si="5"/>
        <v>23466260</v>
      </c>
      <c r="Y56" s="50">
        <f t="shared" si="5"/>
        <v>-2827706</v>
      </c>
      <c r="Z56" s="51">
        <f>+IF(X56&lt;&gt;0,+(Y56/X56)*100,0)</f>
        <v>-12.050092345350302</v>
      </c>
      <c r="AA56" s="48">
        <f>SUM(AA53:AA55)</f>
        <v>31935647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21749159</v>
      </c>
      <c r="D59" s="65">
        <f>SUM(D56:D58)</f>
        <v>0</v>
      </c>
      <c r="E59" s="66">
        <f t="shared" si="6"/>
        <v>37405647</v>
      </c>
      <c r="F59" s="67">
        <f t="shared" si="6"/>
        <v>31935647</v>
      </c>
      <c r="G59" s="67">
        <f t="shared" si="6"/>
        <v>3016011</v>
      </c>
      <c r="H59" s="67">
        <f t="shared" si="6"/>
        <v>2813824</v>
      </c>
      <c r="I59" s="67">
        <f t="shared" si="6"/>
        <v>3099497</v>
      </c>
      <c r="J59" s="67">
        <f t="shared" si="6"/>
        <v>8929332</v>
      </c>
      <c r="K59" s="67">
        <f t="shared" si="6"/>
        <v>2958948</v>
      </c>
      <c r="L59" s="67">
        <f t="shared" si="6"/>
        <v>172181</v>
      </c>
      <c r="M59" s="67">
        <f t="shared" si="6"/>
        <v>2962266</v>
      </c>
      <c r="N59" s="67">
        <f t="shared" si="6"/>
        <v>6093395</v>
      </c>
      <c r="O59" s="67">
        <f t="shared" si="6"/>
        <v>0</v>
      </c>
      <c r="P59" s="67">
        <f t="shared" si="6"/>
        <v>2838107</v>
      </c>
      <c r="Q59" s="67">
        <f t="shared" si="6"/>
        <v>2777720</v>
      </c>
      <c r="R59" s="67">
        <f t="shared" si="6"/>
        <v>5615827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20638554</v>
      </c>
      <c r="X59" s="67">
        <f t="shared" si="6"/>
        <v>23466260</v>
      </c>
      <c r="Y59" s="67">
        <f t="shared" si="6"/>
        <v>-2827706</v>
      </c>
      <c r="Z59" s="68">
        <f>+IF(X59&lt;&gt;0,+(Y59/X59)*100,0)</f>
        <v>-12.050092345350302</v>
      </c>
      <c r="AA59" s="65">
        <f>SUM(AA56:AA58)</f>
        <v>31935647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46575000</v>
      </c>
      <c r="F8" s="22">
        <v>46575000</v>
      </c>
      <c r="G8" s="22"/>
      <c r="H8" s="22"/>
      <c r="I8" s="22"/>
      <c r="J8" s="22"/>
      <c r="K8" s="22"/>
      <c r="L8" s="22">
        <v>1707500</v>
      </c>
      <c r="M8" s="22">
        <v>1707500</v>
      </c>
      <c r="N8" s="22">
        <v>3415000</v>
      </c>
      <c r="O8" s="22">
        <v>2080982</v>
      </c>
      <c r="P8" s="22"/>
      <c r="Q8" s="22">
        <v>1743017</v>
      </c>
      <c r="R8" s="22">
        <v>3823999</v>
      </c>
      <c r="S8" s="22"/>
      <c r="T8" s="22"/>
      <c r="U8" s="22"/>
      <c r="V8" s="22"/>
      <c r="W8" s="22">
        <v>7238999</v>
      </c>
      <c r="X8" s="22">
        <v>34931250</v>
      </c>
      <c r="Y8" s="22">
        <v>-27692251</v>
      </c>
      <c r="Z8" s="23">
        <v>-79.276438718912146</v>
      </c>
      <c r="AA8" s="20">
        <v>46575000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46575000</v>
      </c>
      <c r="F32" s="31">
        <f t="shared" si="0"/>
        <v>46575000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1707500</v>
      </c>
      <c r="M32" s="31">
        <f t="shared" si="0"/>
        <v>1707500</v>
      </c>
      <c r="N32" s="31">
        <f t="shared" si="0"/>
        <v>3415000</v>
      </c>
      <c r="O32" s="31">
        <f t="shared" si="0"/>
        <v>2080982</v>
      </c>
      <c r="P32" s="31">
        <f t="shared" si="0"/>
        <v>0</v>
      </c>
      <c r="Q32" s="31">
        <f t="shared" si="0"/>
        <v>1743017</v>
      </c>
      <c r="R32" s="31">
        <f t="shared" si="0"/>
        <v>3823999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7238999</v>
      </c>
      <c r="X32" s="31">
        <f t="shared" si="0"/>
        <v>34931250</v>
      </c>
      <c r="Y32" s="31">
        <f t="shared" si="0"/>
        <v>-27692251</v>
      </c>
      <c r="Z32" s="32">
        <f>+IF(X32&lt;&gt;0,+(Y32/X32)*100,0)</f>
        <v>-79.276438718912146</v>
      </c>
      <c r="AA32" s="29">
        <f>SUM(AA6:AA31)</f>
        <v>46575000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3744602</v>
      </c>
      <c r="F34" s="22">
        <v>3744602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2808450</v>
      </c>
      <c r="Y34" s="22">
        <v>-2808450</v>
      </c>
      <c r="Z34" s="23">
        <v>-100</v>
      </c>
      <c r="AA34" s="20">
        <v>3744602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139330</v>
      </c>
      <c r="R41" s="22">
        <v>139330</v>
      </c>
      <c r="S41" s="22"/>
      <c r="T41" s="22"/>
      <c r="U41" s="22"/>
      <c r="V41" s="22"/>
      <c r="W41" s="22">
        <v>139330</v>
      </c>
      <c r="X41" s="22">
        <v>150003</v>
      </c>
      <c r="Y41" s="22">
        <v>-10673</v>
      </c>
      <c r="Z41" s="23">
        <v>-7.1151910295127436</v>
      </c>
      <c r="AA41" s="20">
        <v>200000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3944602</v>
      </c>
      <c r="F47" s="31">
        <f t="shared" si="1"/>
        <v>3944602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139330</v>
      </c>
      <c r="R47" s="31">
        <f t="shared" si="1"/>
        <v>139330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139330</v>
      </c>
      <c r="X47" s="31">
        <f t="shared" si="1"/>
        <v>2958453</v>
      </c>
      <c r="Y47" s="31">
        <f t="shared" si="1"/>
        <v>-2819123</v>
      </c>
      <c r="Z47" s="32">
        <f>+IF(X47&lt;&gt;0,+(Y47/X47)*100,0)</f>
        <v>-95.290444025982495</v>
      </c>
      <c r="AA47" s="29">
        <f>SUM(AA34:AA46)</f>
        <v>3944602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42630398</v>
      </c>
      <c r="F48" s="41">
        <f t="shared" si="2"/>
        <v>42630398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1707500</v>
      </c>
      <c r="M48" s="41">
        <f t="shared" si="2"/>
        <v>1707500</v>
      </c>
      <c r="N48" s="41">
        <f t="shared" si="2"/>
        <v>3415000</v>
      </c>
      <c r="O48" s="41">
        <f t="shared" si="2"/>
        <v>2080982</v>
      </c>
      <c r="P48" s="41">
        <f t="shared" si="2"/>
        <v>0</v>
      </c>
      <c r="Q48" s="41">
        <f t="shared" si="2"/>
        <v>1603687</v>
      </c>
      <c r="R48" s="41">
        <f t="shared" si="2"/>
        <v>3684669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7099669</v>
      </c>
      <c r="X48" s="41">
        <f t="shared" si="2"/>
        <v>31972797</v>
      </c>
      <c r="Y48" s="41">
        <f t="shared" si="2"/>
        <v>-24873128</v>
      </c>
      <c r="Z48" s="42">
        <f>+IF(X48&lt;&gt;0,+(Y48/X48)*100,0)</f>
        <v>-77.794657752338651</v>
      </c>
      <c r="AA48" s="39">
        <f>+AA32-AA47</f>
        <v>42630398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42630398</v>
      </c>
      <c r="F51" s="50">
        <f t="shared" si="3"/>
        <v>42630398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1707500</v>
      </c>
      <c r="M51" s="50">
        <f t="shared" si="3"/>
        <v>1707500</v>
      </c>
      <c r="N51" s="50">
        <f t="shared" si="3"/>
        <v>3415000</v>
      </c>
      <c r="O51" s="50">
        <f t="shared" si="3"/>
        <v>2080982</v>
      </c>
      <c r="P51" s="50">
        <f t="shared" si="3"/>
        <v>0</v>
      </c>
      <c r="Q51" s="50">
        <f t="shared" si="3"/>
        <v>1603687</v>
      </c>
      <c r="R51" s="50">
        <f t="shared" si="3"/>
        <v>3684669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7099669</v>
      </c>
      <c r="X51" s="50">
        <f t="shared" si="3"/>
        <v>31972797</v>
      </c>
      <c r="Y51" s="50">
        <f t="shared" si="3"/>
        <v>-24873128</v>
      </c>
      <c r="Z51" s="51">
        <f>+IF(X51&lt;&gt;0,+(Y51/X51)*100,0)</f>
        <v>-77.794657752338651</v>
      </c>
      <c r="AA51" s="48">
        <f>SUM(AA48:AA50)</f>
        <v>42630398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42630398</v>
      </c>
      <c r="F53" s="56">
        <f t="shared" si="4"/>
        <v>42630398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1707500</v>
      </c>
      <c r="M53" s="56">
        <f t="shared" si="4"/>
        <v>1707500</v>
      </c>
      <c r="N53" s="56">
        <f t="shared" si="4"/>
        <v>3415000</v>
      </c>
      <c r="O53" s="56">
        <f t="shared" si="4"/>
        <v>2080982</v>
      </c>
      <c r="P53" s="56">
        <f t="shared" si="4"/>
        <v>0</v>
      </c>
      <c r="Q53" s="56">
        <f t="shared" si="4"/>
        <v>1603687</v>
      </c>
      <c r="R53" s="56">
        <f t="shared" si="4"/>
        <v>3684669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7099669</v>
      </c>
      <c r="X53" s="56">
        <f t="shared" si="4"/>
        <v>31972797</v>
      </c>
      <c r="Y53" s="56">
        <f t="shared" si="4"/>
        <v>-24873128</v>
      </c>
      <c r="Z53" s="57">
        <f>+IF(X53&lt;&gt;0,+(Y53/X53)*100,0)</f>
        <v>-77.794657752338651</v>
      </c>
      <c r="AA53" s="54">
        <f>+AA51-AA52</f>
        <v>42630398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42630398</v>
      </c>
      <c r="F56" s="50">
        <f t="shared" si="5"/>
        <v>42630398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1707500</v>
      </c>
      <c r="M56" s="50">
        <f t="shared" si="5"/>
        <v>1707500</v>
      </c>
      <c r="N56" s="50">
        <f t="shared" si="5"/>
        <v>3415000</v>
      </c>
      <c r="O56" s="50">
        <f t="shared" si="5"/>
        <v>2080982</v>
      </c>
      <c r="P56" s="50">
        <f t="shared" si="5"/>
        <v>0</v>
      </c>
      <c r="Q56" s="50">
        <f t="shared" si="5"/>
        <v>1603687</v>
      </c>
      <c r="R56" s="50">
        <f t="shared" si="5"/>
        <v>3684669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7099669</v>
      </c>
      <c r="X56" s="50">
        <f t="shared" si="5"/>
        <v>31972797</v>
      </c>
      <c r="Y56" s="50">
        <f t="shared" si="5"/>
        <v>-24873128</v>
      </c>
      <c r="Z56" s="51">
        <f>+IF(X56&lt;&gt;0,+(Y56/X56)*100,0)</f>
        <v>-77.794657752338651</v>
      </c>
      <c r="AA56" s="48">
        <f>SUM(AA53:AA55)</f>
        <v>42630398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42630398</v>
      </c>
      <c r="F59" s="67">
        <f t="shared" si="6"/>
        <v>42630398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1707500</v>
      </c>
      <c r="M59" s="67">
        <f t="shared" si="6"/>
        <v>1707500</v>
      </c>
      <c r="N59" s="67">
        <f t="shared" si="6"/>
        <v>3415000</v>
      </c>
      <c r="O59" s="67">
        <f t="shared" si="6"/>
        <v>2080982</v>
      </c>
      <c r="P59" s="67">
        <f t="shared" si="6"/>
        <v>0</v>
      </c>
      <c r="Q59" s="67">
        <f t="shared" si="6"/>
        <v>1603687</v>
      </c>
      <c r="R59" s="67">
        <f t="shared" si="6"/>
        <v>3684669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7099669</v>
      </c>
      <c r="X59" s="67">
        <f t="shared" si="6"/>
        <v>31972797</v>
      </c>
      <c r="Y59" s="67">
        <f t="shared" si="6"/>
        <v>-24873128</v>
      </c>
      <c r="Z59" s="68">
        <f>+IF(X59&lt;&gt;0,+(Y59/X59)*100,0)</f>
        <v>-77.794657752338651</v>
      </c>
      <c r="AA59" s="65">
        <f>SUM(AA56:AA58)</f>
        <v>42630398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317852</v>
      </c>
      <c r="D8" s="20"/>
      <c r="E8" s="21">
        <v>827712</v>
      </c>
      <c r="F8" s="22">
        <v>827712</v>
      </c>
      <c r="G8" s="22">
        <v>25375</v>
      </c>
      <c r="H8" s="22">
        <v>21356</v>
      </c>
      <c r="I8" s="22">
        <v>21356</v>
      </c>
      <c r="J8" s="22">
        <v>68087</v>
      </c>
      <c r="K8" s="22">
        <v>21356</v>
      </c>
      <c r="L8" s="22">
        <v>33425</v>
      </c>
      <c r="M8" s="22">
        <v>21251</v>
      </c>
      <c r="N8" s="22">
        <v>76032</v>
      </c>
      <c r="O8" s="22">
        <v>77241</v>
      </c>
      <c r="P8" s="22">
        <v>76473</v>
      </c>
      <c r="Q8" s="22">
        <v>78521</v>
      </c>
      <c r="R8" s="22">
        <v>232235</v>
      </c>
      <c r="S8" s="22"/>
      <c r="T8" s="22"/>
      <c r="U8" s="22"/>
      <c r="V8" s="22"/>
      <c r="W8" s="22">
        <v>376354</v>
      </c>
      <c r="X8" s="22">
        <v>620784</v>
      </c>
      <c r="Y8" s="22">
        <v>-244430</v>
      </c>
      <c r="Z8" s="23">
        <v>-39.374403979484008</v>
      </c>
      <c r="AA8" s="20">
        <v>827712</v>
      </c>
    </row>
    <row r="9" spans="1:27" x14ac:dyDescent="0.25">
      <c r="A9" s="19" t="s">
        <v>37</v>
      </c>
      <c r="B9" s="15" t="s">
        <v>32</v>
      </c>
      <c r="C9" s="20">
        <v>-214283</v>
      </c>
      <c r="D9" s="20"/>
      <c r="E9" s="21"/>
      <c r="F9" s="22"/>
      <c r="G9" s="22">
        <v>-18750</v>
      </c>
      <c r="H9" s="22">
        <v>-18750</v>
      </c>
      <c r="I9" s="22">
        <v>-18750</v>
      </c>
      <c r="J9" s="22">
        <v>-56250</v>
      </c>
      <c r="K9" s="22">
        <v>-18750</v>
      </c>
      <c r="L9" s="22"/>
      <c r="M9" s="22">
        <v>-18750</v>
      </c>
      <c r="N9" s="22">
        <v>-37500</v>
      </c>
      <c r="O9" s="22"/>
      <c r="P9" s="22"/>
      <c r="Q9" s="22"/>
      <c r="R9" s="22"/>
      <c r="S9" s="22"/>
      <c r="T9" s="22"/>
      <c r="U9" s="22"/>
      <c r="V9" s="22"/>
      <c r="W9" s="22">
        <v>-93750</v>
      </c>
      <c r="X9" s="22"/>
      <c r="Y9" s="22">
        <v>-93750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40116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>
        <v>10032</v>
      </c>
      <c r="G19" s="22"/>
      <c r="H19" s="22"/>
      <c r="I19" s="22"/>
      <c r="J19" s="22"/>
      <c r="K19" s="22"/>
      <c r="L19" s="22"/>
      <c r="M19" s="22"/>
      <c r="N19" s="22"/>
      <c r="O19" s="22">
        <v>8298</v>
      </c>
      <c r="P19" s="22">
        <v>5532</v>
      </c>
      <c r="Q19" s="22">
        <v>2766</v>
      </c>
      <c r="R19" s="22">
        <v>16596</v>
      </c>
      <c r="S19" s="22"/>
      <c r="T19" s="22"/>
      <c r="U19" s="22"/>
      <c r="V19" s="22"/>
      <c r="W19" s="22">
        <v>16596</v>
      </c>
      <c r="X19" s="22">
        <v>7524</v>
      </c>
      <c r="Y19" s="22">
        <v>9072</v>
      </c>
      <c r="Z19" s="23">
        <v>120.57416267942584</v>
      </c>
      <c r="AA19" s="20">
        <v>10032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17000004</v>
      </c>
      <c r="F25" s="22">
        <v>17000004</v>
      </c>
      <c r="G25" s="22">
        <v>7083309</v>
      </c>
      <c r="H25" s="22"/>
      <c r="I25" s="22"/>
      <c r="J25" s="22">
        <v>7083309</v>
      </c>
      <c r="K25" s="22"/>
      <c r="L25" s="22"/>
      <c r="M25" s="22">
        <v>5666618</v>
      </c>
      <c r="N25" s="22">
        <v>5666618</v>
      </c>
      <c r="O25" s="22"/>
      <c r="P25" s="22"/>
      <c r="Q25" s="22">
        <v>4250073</v>
      </c>
      <c r="R25" s="22">
        <v>4250073</v>
      </c>
      <c r="S25" s="22"/>
      <c r="T25" s="22"/>
      <c r="U25" s="22"/>
      <c r="V25" s="22"/>
      <c r="W25" s="22">
        <v>17000000</v>
      </c>
      <c r="X25" s="22">
        <v>12750003</v>
      </c>
      <c r="Y25" s="22">
        <v>4249997</v>
      </c>
      <c r="Z25" s="23">
        <v>33.333301960791694</v>
      </c>
      <c r="AA25" s="20">
        <v>17000004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103569</v>
      </c>
      <c r="D32" s="29">
        <f t="shared" ref="D32:Y32" si="0">SUM(D6:D31)</f>
        <v>0</v>
      </c>
      <c r="E32" s="30">
        <f t="shared" si="0"/>
        <v>17867832</v>
      </c>
      <c r="F32" s="31">
        <f t="shared" si="0"/>
        <v>17837748</v>
      </c>
      <c r="G32" s="31">
        <f t="shared" si="0"/>
        <v>7089934</v>
      </c>
      <c r="H32" s="31">
        <f t="shared" si="0"/>
        <v>2606</v>
      </c>
      <c r="I32" s="31">
        <f t="shared" si="0"/>
        <v>2606</v>
      </c>
      <c r="J32" s="31">
        <f t="shared" si="0"/>
        <v>7095146</v>
      </c>
      <c r="K32" s="31">
        <f t="shared" si="0"/>
        <v>2606</v>
      </c>
      <c r="L32" s="31">
        <f t="shared" si="0"/>
        <v>33425</v>
      </c>
      <c r="M32" s="31">
        <f t="shared" si="0"/>
        <v>5669119</v>
      </c>
      <c r="N32" s="31">
        <f t="shared" si="0"/>
        <v>5705150</v>
      </c>
      <c r="O32" s="31">
        <f t="shared" si="0"/>
        <v>85539</v>
      </c>
      <c r="P32" s="31">
        <f t="shared" si="0"/>
        <v>82005</v>
      </c>
      <c r="Q32" s="31">
        <f t="shared" si="0"/>
        <v>4331360</v>
      </c>
      <c r="R32" s="31">
        <f t="shared" si="0"/>
        <v>4498904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17299200</v>
      </c>
      <c r="X32" s="31">
        <f t="shared" si="0"/>
        <v>13378311</v>
      </c>
      <c r="Y32" s="31">
        <f t="shared" si="0"/>
        <v>3920889</v>
      </c>
      <c r="Z32" s="32">
        <f>+IF(X32&lt;&gt;0,+(Y32/X32)*100,0)</f>
        <v>29.307802756267215</v>
      </c>
      <c r="AA32" s="29">
        <f>SUM(AA6:AA31)</f>
        <v>17837748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14046437</v>
      </c>
      <c r="D34" s="20"/>
      <c r="E34" s="21">
        <v>14594700</v>
      </c>
      <c r="F34" s="22">
        <v>14802576</v>
      </c>
      <c r="G34" s="22">
        <v>1219865</v>
      </c>
      <c r="H34" s="22">
        <v>1439132</v>
      </c>
      <c r="I34" s="22">
        <v>1214582</v>
      </c>
      <c r="J34" s="22">
        <v>3873579</v>
      </c>
      <c r="K34" s="22">
        <v>1107710</v>
      </c>
      <c r="L34" s="22">
        <v>1125238</v>
      </c>
      <c r="M34" s="22">
        <v>1151673</v>
      </c>
      <c r="N34" s="22">
        <v>3384621</v>
      </c>
      <c r="O34" s="22">
        <v>1119721</v>
      </c>
      <c r="P34" s="22">
        <v>1155273</v>
      </c>
      <c r="Q34" s="22">
        <v>1204270</v>
      </c>
      <c r="R34" s="22">
        <v>3479264</v>
      </c>
      <c r="S34" s="22"/>
      <c r="T34" s="22"/>
      <c r="U34" s="22"/>
      <c r="V34" s="22"/>
      <c r="W34" s="22">
        <v>10737464</v>
      </c>
      <c r="X34" s="22">
        <v>11101932</v>
      </c>
      <c r="Y34" s="22">
        <v>-364468</v>
      </c>
      <c r="Z34" s="23">
        <v>-3.2829240892486102</v>
      </c>
      <c r="AA34" s="20">
        <v>14802576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100539</v>
      </c>
      <c r="D37" s="20"/>
      <c r="E37" s="21">
        <v>3300000</v>
      </c>
      <c r="F37" s="22">
        <v>1650000</v>
      </c>
      <c r="G37" s="22">
        <v>3137</v>
      </c>
      <c r="H37" s="22"/>
      <c r="I37" s="22"/>
      <c r="J37" s="22">
        <v>3137</v>
      </c>
      <c r="K37" s="22"/>
      <c r="L37" s="22"/>
      <c r="M37" s="22"/>
      <c r="N37" s="22"/>
      <c r="O37" s="22"/>
      <c r="P37" s="22">
        <v>345</v>
      </c>
      <c r="Q37" s="22"/>
      <c r="R37" s="22">
        <v>345</v>
      </c>
      <c r="S37" s="22"/>
      <c r="T37" s="22"/>
      <c r="U37" s="22"/>
      <c r="V37" s="22"/>
      <c r="W37" s="22">
        <v>3482</v>
      </c>
      <c r="X37" s="22">
        <v>1237500</v>
      </c>
      <c r="Y37" s="22">
        <v>-1234018</v>
      </c>
      <c r="Z37" s="23">
        <v>-99.718626262626259</v>
      </c>
      <c r="AA37" s="20">
        <v>1650000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40580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1395689</v>
      </c>
      <c r="D44" s="20"/>
      <c r="E44" s="21">
        <v>424056</v>
      </c>
      <c r="F44" s="22">
        <v>150000</v>
      </c>
      <c r="G44" s="22">
        <v>10118</v>
      </c>
      <c r="H44" s="22">
        <v>12351</v>
      </c>
      <c r="I44" s="22">
        <v>10106</v>
      </c>
      <c r="J44" s="22">
        <v>32575</v>
      </c>
      <c r="K44" s="22">
        <v>8993</v>
      </c>
      <c r="L44" s="22">
        <v>9268</v>
      </c>
      <c r="M44" s="22">
        <v>9532</v>
      </c>
      <c r="N44" s="22">
        <v>27793</v>
      </c>
      <c r="O44" s="22">
        <v>596</v>
      </c>
      <c r="P44" s="22">
        <v>6864</v>
      </c>
      <c r="Q44" s="22"/>
      <c r="R44" s="22">
        <v>7460</v>
      </c>
      <c r="S44" s="22"/>
      <c r="T44" s="22"/>
      <c r="U44" s="22"/>
      <c r="V44" s="22"/>
      <c r="W44" s="22">
        <v>67828</v>
      </c>
      <c r="X44" s="22">
        <v>112500</v>
      </c>
      <c r="Y44" s="22">
        <v>-44672</v>
      </c>
      <c r="Z44" s="23">
        <v>-39.708444444444446</v>
      </c>
      <c r="AA44" s="20">
        <v>150000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15583245</v>
      </c>
      <c r="D47" s="29">
        <f t="shared" ref="D47:Y47" si="1">SUM(D34:D46)</f>
        <v>0</v>
      </c>
      <c r="E47" s="30">
        <f t="shared" si="1"/>
        <v>18318756</v>
      </c>
      <c r="F47" s="31">
        <f t="shared" si="1"/>
        <v>16602576</v>
      </c>
      <c r="G47" s="31">
        <f t="shared" si="1"/>
        <v>1233120</v>
      </c>
      <c r="H47" s="31">
        <f t="shared" si="1"/>
        <v>1451483</v>
      </c>
      <c r="I47" s="31">
        <f t="shared" si="1"/>
        <v>1224688</v>
      </c>
      <c r="J47" s="31">
        <f t="shared" si="1"/>
        <v>3909291</v>
      </c>
      <c r="K47" s="31">
        <f t="shared" si="1"/>
        <v>1116703</v>
      </c>
      <c r="L47" s="31">
        <f t="shared" si="1"/>
        <v>1134506</v>
      </c>
      <c r="M47" s="31">
        <f t="shared" si="1"/>
        <v>1161205</v>
      </c>
      <c r="N47" s="31">
        <f t="shared" si="1"/>
        <v>3412414</v>
      </c>
      <c r="O47" s="31">
        <f t="shared" si="1"/>
        <v>1120317</v>
      </c>
      <c r="P47" s="31">
        <f t="shared" si="1"/>
        <v>1162482</v>
      </c>
      <c r="Q47" s="31">
        <f t="shared" si="1"/>
        <v>1204270</v>
      </c>
      <c r="R47" s="31">
        <f t="shared" si="1"/>
        <v>3487069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10808774</v>
      </c>
      <c r="X47" s="31">
        <f t="shared" si="1"/>
        <v>12451932</v>
      </c>
      <c r="Y47" s="31">
        <f t="shared" si="1"/>
        <v>-1643158</v>
      </c>
      <c r="Z47" s="32">
        <f>+IF(X47&lt;&gt;0,+(Y47/X47)*100,0)</f>
        <v>-13.196008458767682</v>
      </c>
      <c r="AA47" s="29">
        <f>SUM(AA34:AA46)</f>
        <v>16602576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-15479676</v>
      </c>
      <c r="D48" s="39">
        <f t="shared" si="2"/>
        <v>0</v>
      </c>
      <c r="E48" s="40">
        <f t="shared" si="2"/>
        <v>-450924</v>
      </c>
      <c r="F48" s="41">
        <f t="shared" si="2"/>
        <v>1235172</v>
      </c>
      <c r="G48" s="41">
        <f t="shared" si="2"/>
        <v>5856814</v>
      </c>
      <c r="H48" s="41">
        <f t="shared" si="2"/>
        <v>-1448877</v>
      </c>
      <c r="I48" s="41">
        <f t="shared" si="2"/>
        <v>-1222082</v>
      </c>
      <c r="J48" s="41">
        <f t="shared" si="2"/>
        <v>3185855</v>
      </c>
      <c r="K48" s="41">
        <f t="shared" si="2"/>
        <v>-1114097</v>
      </c>
      <c r="L48" s="41">
        <f t="shared" si="2"/>
        <v>-1101081</v>
      </c>
      <c r="M48" s="41">
        <f t="shared" si="2"/>
        <v>4507914</v>
      </c>
      <c r="N48" s="41">
        <f t="shared" si="2"/>
        <v>2292736</v>
      </c>
      <c r="O48" s="41">
        <f t="shared" si="2"/>
        <v>-1034778</v>
      </c>
      <c r="P48" s="41">
        <f t="shared" si="2"/>
        <v>-1080477</v>
      </c>
      <c r="Q48" s="41">
        <f t="shared" si="2"/>
        <v>3127090</v>
      </c>
      <c r="R48" s="41">
        <f t="shared" si="2"/>
        <v>1011835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6490426</v>
      </c>
      <c r="X48" s="41">
        <f t="shared" si="2"/>
        <v>926379</v>
      </c>
      <c r="Y48" s="41">
        <f t="shared" si="2"/>
        <v>5564047</v>
      </c>
      <c r="Z48" s="42">
        <f>+IF(X48&lt;&gt;0,+(Y48/X48)*100,0)</f>
        <v>600.62317906601936</v>
      </c>
      <c r="AA48" s="39">
        <f>+AA32-AA47</f>
        <v>1235172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-15479676</v>
      </c>
      <c r="D51" s="48">
        <f t="shared" si="3"/>
        <v>0</v>
      </c>
      <c r="E51" s="49">
        <f t="shared" si="3"/>
        <v>-450924</v>
      </c>
      <c r="F51" s="50">
        <f t="shared" si="3"/>
        <v>1235172</v>
      </c>
      <c r="G51" s="50">
        <f t="shared" si="3"/>
        <v>5856814</v>
      </c>
      <c r="H51" s="50">
        <f t="shared" si="3"/>
        <v>-1448877</v>
      </c>
      <c r="I51" s="50">
        <f t="shared" si="3"/>
        <v>-1222082</v>
      </c>
      <c r="J51" s="50">
        <f t="shared" si="3"/>
        <v>3185855</v>
      </c>
      <c r="K51" s="50">
        <f t="shared" si="3"/>
        <v>-1114097</v>
      </c>
      <c r="L51" s="50">
        <f t="shared" si="3"/>
        <v>-1101081</v>
      </c>
      <c r="M51" s="50">
        <f t="shared" si="3"/>
        <v>4507914</v>
      </c>
      <c r="N51" s="50">
        <f t="shared" si="3"/>
        <v>2292736</v>
      </c>
      <c r="O51" s="50">
        <f t="shared" si="3"/>
        <v>-1034778</v>
      </c>
      <c r="P51" s="50">
        <f t="shared" si="3"/>
        <v>-1080477</v>
      </c>
      <c r="Q51" s="50">
        <f t="shared" si="3"/>
        <v>3127090</v>
      </c>
      <c r="R51" s="50">
        <f t="shared" si="3"/>
        <v>1011835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6490426</v>
      </c>
      <c r="X51" s="50">
        <f t="shared" si="3"/>
        <v>926379</v>
      </c>
      <c r="Y51" s="50">
        <f t="shared" si="3"/>
        <v>5564047</v>
      </c>
      <c r="Z51" s="51">
        <f>+IF(X51&lt;&gt;0,+(Y51/X51)*100,0)</f>
        <v>600.62317906601936</v>
      </c>
      <c r="AA51" s="48">
        <f>SUM(AA48:AA50)</f>
        <v>1235172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-15479676</v>
      </c>
      <c r="D53" s="54">
        <f>+D51-D52</f>
        <v>0</v>
      </c>
      <c r="E53" s="55">
        <f t="shared" si="4"/>
        <v>-450924</v>
      </c>
      <c r="F53" s="56">
        <f t="shared" si="4"/>
        <v>1235172</v>
      </c>
      <c r="G53" s="56">
        <f t="shared" si="4"/>
        <v>5856814</v>
      </c>
      <c r="H53" s="56">
        <f t="shared" si="4"/>
        <v>-1448877</v>
      </c>
      <c r="I53" s="56">
        <f t="shared" si="4"/>
        <v>-1222082</v>
      </c>
      <c r="J53" s="56">
        <f t="shared" si="4"/>
        <v>3185855</v>
      </c>
      <c r="K53" s="56">
        <f t="shared" si="4"/>
        <v>-1114097</v>
      </c>
      <c r="L53" s="56">
        <f t="shared" si="4"/>
        <v>-1101081</v>
      </c>
      <c r="M53" s="56">
        <f t="shared" si="4"/>
        <v>4507914</v>
      </c>
      <c r="N53" s="56">
        <f t="shared" si="4"/>
        <v>2292736</v>
      </c>
      <c r="O53" s="56">
        <f t="shared" si="4"/>
        <v>-1034778</v>
      </c>
      <c r="P53" s="56">
        <f t="shared" si="4"/>
        <v>-1080477</v>
      </c>
      <c r="Q53" s="56">
        <f t="shared" si="4"/>
        <v>3127090</v>
      </c>
      <c r="R53" s="56">
        <f t="shared" si="4"/>
        <v>1011835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6490426</v>
      </c>
      <c r="X53" s="56">
        <f t="shared" si="4"/>
        <v>926379</v>
      </c>
      <c r="Y53" s="56">
        <f t="shared" si="4"/>
        <v>5564047</v>
      </c>
      <c r="Z53" s="57">
        <f>+IF(X53&lt;&gt;0,+(Y53/X53)*100,0)</f>
        <v>600.62317906601936</v>
      </c>
      <c r="AA53" s="54">
        <f>+AA51-AA52</f>
        <v>1235172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-15479676</v>
      </c>
      <c r="D56" s="48">
        <f>SUM(D53:D55)</f>
        <v>0</v>
      </c>
      <c r="E56" s="49">
        <f t="shared" si="5"/>
        <v>-450924</v>
      </c>
      <c r="F56" s="50">
        <f t="shared" si="5"/>
        <v>1235172</v>
      </c>
      <c r="G56" s="50">
        <f t="shared" si="5"/>
        <v>5856814</v>
      </c>
      <c r="H56" s="50">
        <f t="shared" si="5"/>
        <v>-1448877</v>
      </c>
      <c r="I56" s="50">
        <f t="shared" si="5"/>
        <v>-1222082</v>
      </c>
      <c r="J56" s="50">
        <f t="shared" si="5"/>
        <v>3185855</v>
      </c>
      <c r="K56" s="50">
        <f t="shared" si="5"/>
        <v>-1114097</v>
      </c>
      <c r="L56" s="50">
        <f t="shared" si="5"/>
        <v>-1101081</v>
      </c>
      <c r="M56" s="50">
        <f t="shared" si="5"/>
        <v>4507914</v>
      </c>
      <c r="N56" s="50">
        <f t="shared" si="5"/>
        <v>2292736</v>
      </c>
      <c r="O56" s="50">
        <f t="shared" si="5"/>
        <v>-1034778</v>
      </c>
      <c r="P56" s="50">
        <f t="shared" si="5"/>
        <v>-1080477</v>
      </c>
      <c r="Q56" s="50">
        <f t="shared" si="5"/>
        <v>3127090</v>
      </c>
      <c r="R56" s="50">
        <f t="shared" si="5"/>
        <v>1011835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6490426</v>
      </c>
      <c r="X56" s="50">
        <f t="shared" si="5"/>
        <v>926379</v>
      </c>
      <c r="Y56" s="50">
        <f t="shared" si="5"/>
        <v>5564047</v>
      </c>
      <c r="Z56" s="51">
        <f>+IF(X56&lt;&gt;0,+(Y56/X56)*100,0)</f>
        <v>600.62317906601936</v>
      </c>
      <c r="AA56" s="48">
        <f>SUM(AA53:AA55)</f>
        <v>1235172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-15479676</v>
      </c>
      <c r="D59" s="65">
        <f>SUM(D56:D58)</f>
        <v>0</v>
      </c>
      <c r="E59" s="66">
        <f t="shared" si="6"/>
        <v>-450924</v>
      </c>
      <c r="F59" s="67">
        <f t="shared" si="6"/>
        <v>1235172</v>
      </c>
      <c r="G59" s="67">
        <f t="shared" si="6"/>
        <v>5856814</v>
      </c>
      <c r="H59" s="67">
        <f t="shared" si="6"/>
        <v>-1448877</v>
      </c>
      <c r="I59" s="67">
        <f t="shared" si="6"/>
        <v>-1222082</v>
      </c>
      <c r="J59" s="67">
        <f t="shared" si="6"/>
        <v>3185855</v>
      </c>
      <c r="K59" s="67">
        <f t="shared" si="6"/>
        <v>-1114097</v>
      </c>
      <c r="L59" s="67">
        <f t="shared" si="6"/>
        <v>-1101081</v>
      </c>
      <c r="M59" s="67">
        <f t="shared" si="6"/>
        <v>4507914</v>
      </c>
      <c r="N59" s="67">
        <f t="shared" si="6"/>
        <v>2292736</v>
      </c>
      <c r="O59" s="67">
        <f t="shared" si="6"/>
        <v>-1034778</v>
      </c>
      <c r="P59" s="67">
        <f t="shared" si="6"/>
        <v>-1080477</v>
      </c>
      <c r="Q59" s="67">
        <f t="shared" si="6"/>
        <v>3127090</v>
      </c>
      <c r="R59" s="67">
        <f t="shared" si="6"/>
        <v>1011835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6490426</v>
      </c>
      <c r="X59" s="67">
        <f t="shared" si="6"/>
        <v>926379</v>
      </c>
      <c r="Y59" s="67">
        <f t="shared" si="6"/>
        <v>5564047</v>
      </c>
      <c r="Z59" s="68">
        <f>+IF(X59&lt;&gt;0,+(Y59/X59)*100,0)</f>
        <v>600.62317906601936</v>
      </c>
      <c r="AA59" s="65">
        <f>SUM(AA56:AA58)</f>
        <v>1235172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114157524</v>
      </c>
      <c r="D37" s="20"/>
      <c r="E37" s="21"/>
      <c r="F37" s="22"/>
      <c r="G37" s="22"/>
      <c r="H37" s="22"/>
      <c r="I37" s="22"/>
      <c r="J37" s="22"/>
      <c r="K37" s="22"/>
      <c r="L37" s="22"/>
      <c r="M37" s="22">
        <v>3984347</v>
      </c>
      <c r="N37" s="22">
        <v>3984347</v>
      </c>
      <c r="O37" s="22">
        <v>1570160</v>
      </c>
      <c r="P37" s="22"/>
      <c r="Q37" s="22"/>
      <c r="R37" s="22">
        <v>1570160</v>
      </c>
      <c r="S37" s="22"/>
      <c r="T37" s="22"/>
      <c r="U37" s="22"/>
      <c r="V37" s="22"/>
      <c r="W37" s="22">
        <v>5554507</v>
      </c>
      <c r="X37" s="22"/>
      <c r="Y37" s="22">
        <v>5554507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>
        <v>90000000</v>
      </c>
      <c r="G41" s="22"/>
      <c r="H41" s="22"/>
      <c r="I41" s="22">
        <v>9141472</v>
      </c>
      <c r="J41" s="22">
        <v>9141472</v>
      </c>
      <c r="K41" s="22">
        <v>20451752</v>
      </c>
      <c r="L41" s="22">
        <v>12257819</v>
      </c>
      <c r="M41" s="22">
        <v>26267694</v>
      </c>
      <c r="N41" s="22">
        <v>58977265</v>
      </c>
      <c r="O41" s="22">
        <v>3564000</v>
      </c>
      <c r="P41" s="22">
        <v>12962124</v>
      </c>
      <c r="Q41" s="22">
        <v>31682068</v>
      </c>
      <c r="R41" s="22">
        <v>48208192</v>
      </c>
      <c r="S41" s="22"/>
      <c r="T41" s="22"/>
      <c r="U41" s="22"/>
      <c r="V41" s="22"/>
      <c r="W41" s="22">
        <v>116326929</v>
      </c>
      <c r="X41" s="22">
        <v>67500000</v>
      </c>
      <c r="Y41" s="22">
        <v>48826929</v>
      </c>
      <c r="Z41" s="23">
        <v>72.33619111111112</v>
      </c>
      <c r="AA41" s="20">
        <v>90000000</v>
      </c>
    </row>
    <row r="42" spans="1:27" x14ac:dyDescent="0.25">
      <c r="A42" s="19" t="s">
        <v>67</v>
      </c>
      <c r="B42" s="15" t="s">
        <v>32</v>
      </c>
      <c r="C42" s="20">
        <v>138215219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252372743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90000000</v>
      </c>
      <c r="G47" s="31">
        <f t="shared" si="1"/>
        <v>0</v>
      </c>
      <c r="H47" s="31">
        <f t="shared" si="1"/>
        <v>0</v>
      </c>
      <c r="I47" s="31">
        <f t="shared" si="1"/>
        <v>9141472</v>
      </c>
      <c r="J47" s="31">
        <f t="shared" si="1"/>
        <v>9141472</v>
      </c>
      <c r="K47" s="31">
        <f t="shared" si="1"/>
        <v>20451752</v>
      </c>
      <c r="L47" s="31">
        <f t="shared" si="1"/>
        <v>12257819</v>
      </c>
      <c r="M47" s="31">
        <f t="shared" si="1"/>
        <v>30252041</v>
      </c>
      <c r="N47" s="31">
        <f t="shared" si="1"/>
        <v>62961612</v>
      </c>
      <c r="O47" s="31">
        <f t="shared" si="1"/>
        <v>5134160</v>
      </c>
      <c r="P47" s="31">
        <f t="shared" si="1"/>
        <v>12962124</v>
      </c>
      <c r="Q47" s="31">
        <f t="shared" si="1"/>
        <v>31682068</v>
      </c>
      <c r="R47" s="31">
        <f t="shared" si="1"/>
        <v>49778352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121881436</v>
      </c>
      <c r="X47" s="31">
        <f t="shared" si="1"/>
        <v>67500000</v>
      </c>
      <c r="Y47" s="31">
        <f t="shared" si="1"/>
        <v>54381436</v>
      </c>
      <c r="Z47" s="32">
        <f>+IF(X47&lt;&gt;0,+(Y47/X47)*100,0)</f>
        <v>80.56509037037037</v>
      </c>
      <c r="AA47" s="29">
        <f>SUM(AA34:AA46)</f>
        <v>90000000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-252372743</v>
      </c>
      <c r="D48" s="39">
        <f t="shared" si="2"/>
        <v>0</v>
      </c>
      <c r="E48" s="40">
        <f t="shared" si="2"/>
        <v>0</v>
      </c>
      <c r="F48" s="41">
        <f t="shared" si="2"/>
        <v>-90000000</v>
      </c>
      <c r="G48" s="41">
        <f t="shared" si="2"/>
        <v>0</v>
      </c>
      <c r="H48" s="41">
        <f t="shared" si="2"/>
        <v>0</v>
      </c>
      <c r="I48" s="41">
        <f t="shared" si="2"/>
        <v>-9141472</v>
      </c>
      <c r="J48" s="41">
        <f t="shared" si="2"/>
        <v>-9141472</v>
      </c>
      <c r="K48" s="41">
        <f t="shared" si="2"/>
        <v>-20451752</v>
      </c>
      <c r="L48" s="41">
        <f t="shared" si="2"/>
        <v>-12257819</v>
      </c>
      <c r="M48" s="41">
        <f t="shared" si="2"/>
        <v>-30252041</v>
      </c>
      <c r="N48" s="41">
        <f t="shared" si="2"/>
        <v>-62961612</v>
      </c>
      <c r="O48" s="41">
        <f t="shared" si="2"/>
        <v>-5134160</v>
      </c>
      <c r="P48" s="41">
        <f t="shared" si="2"/>
        <v>-12962124</v>
      </c>
      <c r="Q48" s="41">
        <f t="shared" si="2"/>
        <v>-31682068</v>
      </c>
      <c r="R48" s="41">
        <f t="shared" si="2"/>
        <v>-49778352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-121881436</v>
      </c>
      <c r="X48" s="41">
        <f t="shared" si="2"/>
        <v>-67500000</v>
      </c>
      <c r="Y48" s="41">
        <f t="shared" si="2"/>
        <v>-54381436</v>
      </c>
      <c r="Z48" s="42">
        <f>+IF(X48&lt;&gt;0,+(Y48/X48)*100,0)</f>
        <v>80.56509037037037</v>
      </c>
      <c r="AA48" s="39">
        <f>+AA32-AA47</f>
        <v>-90000000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702720</v>
      </c>
      <c r="R49" s="22">
        <v>702720</v>
      </c>
      <c r="S49" s="22"/>
      <c r="T49" s="22"/>
      <c r="U49" s="22"/>
      <c r="V49" s="22"/>
      <c r="W49" s="22">
        <v>702720</v>
      </c>
      <c r="X49" s="22"/>
      <c r="Y49" s="22">
        <v>702720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-252372743</v>
      </c>
      <c r="D51" s="48">
        <f t="shared" si="3"/>
        <v>0</v>
      </c>
      <c r="E51" s="49">
        <f t="shared" si="3"/>
        <v>0</v>
      </c>
      <c r="F51" s="50">
        <f t="shared" si="3"/>
        <v>-90000000</v>
      </c>
      <c r="G51" s="50">
        <f t="shared" si="3"/>
        <v>0</v>
      </c>
      <c r="H51" s="50">
        <f t="shared" si="3"/>
        <v>0</v>
      </c>
      <c r="I51" s="50">
        <f t="shared" si="3"/>
        <v>-9141472</v>
      </c>
      <c r="J51" s="50">
        <f t="shared" si="3"/>
        <v>-9141472</v>
      </c>
      <c r="K51" s="50">
        <f t="shared" si="3"/>
        <v>-20451752</v>
      </c>
      <c r="L51" s="50">
        <f t="shared" si="3"/>
        <v>-12257819</v>
      </c>
      <c r="M51" s="50">
        <f t="shared" si="3"/>
        <v>-30252041</v>
      </c>
      <c r="N51" s="50">
        <f t="shared" si="3"/>
        <v>-62961612</v>
      </c>
      <c r="O51" s="50">
        <f t="shared" si="3"/>
        <v>-5134160</v>
      </c>
      <c r="P51" s="50">
        <f t="shared" si="3"/>
        <v>-12962124</v>
      </c>
      <c r="Q51" s="50">
        <f t="shared" si="3"/>
        <v>-30979348</v>
      </c>
      <c r="R51" s="50">
        <f t="shared" si="3"/>
        <v>-49075632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-121178716</v>
      </c>
      <c r="X51" s="50">
        <f t="shared" si="3"/>
        <v>-67500000</v>
      </c>
      <c r="Y51" s="50">
        <f t="shared" si="3"/>
        <v>-53678716</v>
      </c>
      <c r="Z51" s="51">
        <f>+IF(X51&lt;&gt;0,+(Y51/X51)*100,0)</f>
        <v>79.524023703703705</v>
      </c>
      <c r="AA51" s="48">
        <f>SUM(AA48:AA50)</f>
        <v>-90000000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-252372743</v>
      </c>
      <c r="D53" s="54">
        <f>+D51-D52</f>
        <v>0</v>
      </c>
      <c r="E53" s="55">
        <f t="shared" si="4"/>
        <v>0</v>
      </c>
      <c r="F53" s="56">
        <f t="shared" si="4"/>
        <v>-90000000</v>
      </c>
      <c r="G53" s="56">
        <f t="shared" si="4"/>
        <v>0</v>
      </c>
      <c r="H53" s="56">
        <f t="shared" si="4"/>
        <v>0</v>
      </c>
      <c r="I53" s="56">
        <f t="shared" si="4"/>
        <v>-9141472</v>
      </c>
      <c r="J53" s="56">
        <f t="shared" si="4"/>
        <v>-9141472</v>
      </c>
      <c r="K53" s="56">
        <f t="shared" si="4"/>
        <v>-20451752</v>
      </c>
      <c r="L53" s="56">
        <f t="shared" si="4"/>
        <v>-12257819</v>
      </c>
      <c r="M53" s="56">
        <f t="shared" si="4"/>
        <v>-30252041</v>
      </c>
      <c r="N53" s="56">
        <f t="shared" si="4"/>
        <v>-62961612</v>
      </c>
      <c r="O53" s="56">
        <f t="shared" si="4"/>
        <v>-5134160</v>
      </c>
      <c r="P53" s="56">
        <f t="shared" si="4"/>
        <v>-12962124</v>
      </c>
      <c r="Q53" s="56">
        <f t="shared" si="4"/>
        <v>-30979348</v>
      </c>
      <c r="R53" s="56">
        <f t="shared" si="4"/>
        <v>-49075632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-121178716</v>
      </c>
      <c r="X53" s="56">
        <f t="shared" si="4"/>
        <v>-67500000</v>
      </c>
      <c r="Y53" s="56">
        <f t="shared" si="4"/>
        <v>-53678716</v>
      </c>
      <c r="Z53" s="57">
        <f>+IF(X53&lt;&gt;0,+(Y53/X53)*100,0)</f>
        <v>79.524023703703705</v>
      </c>
      <c r="AA53" s="54">
        <f>+AA51-AA52</f>
        <v>-90000000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-252372743</v>
      </c>
      <c r="D56" s="48">
        <f>SUM(D53:D55)</f>
        <v>0</v>
      </c>
      <c r="E56" s="49">
        <f t="shared" si="5"/>
        <v>0</v>
      </c>
      <c r="F56" s="50">
        <f t="shared" si="5"/>
        <v>-90000000</v>
      </c>
      <c r="G56" s="50">
        <f t="shared" si="5"/>
        <v>0</v>
      </c>
      <c r="H56" s="50">
        <f t="shared" si="5"/>
        <v>0</v>
      </c>
      <c r="I56" s="50">
        <f t="shared" si="5"/>
        <v>-9141472</v>
      </c>
      <c r="J56" s="50">
        <f t="shared" si="5"/>
        <v>-9141472</v>
      </c>
      <c r="K56" s="50">
        <f t="shared" si="5"/>
        <v>-20451752</v>
      </c>
      <c r="L56" s="50">
        <f t="shared" si="5"/>
        <v>-12257819</v>
      </c>
      <c r="M56" s="50">
        <f t="shared" si="5"/>
        <v>-30252041</v>
      </c>
      <c r="N56" s="50">
        <f t="shared" si="5"/>
        <v>-62961612</v>
      </c>
      <c r="O56" s="50">
        <f t="shared" si="5"/>
        <v>-5134160</v>
      </c>
      <c r="P56" s="50">
        <f t="shared" si="5"/>
        <v>-12962124</v>
      </c>
      <c r="Q56" s="50">
        <f t="shared" si="5"/>
        <v>-30979348</v>
      </c>
      <c r="R56" s="50">
        <f t="shared" si="5"/>
        <v>-49075632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-121178716</v>
      </c>
      <c r="X56" s="50">
        <f t="shared" si="5"/>
        <v>-67500000</v>
      </c>
      <c r="Y56" s="50">
        <f t="shared" si="5"/>
        <v>-53678716</v>
      </c>
      <c r="Z56" s="51">
        <f>+IF(X56&lt;&gt;0,+(Y56/X56)*100,0)</f>
        <v>79.524023703703705</v>
      </c>
      <c r="AA56" s="48">
        <f>SUM(AA53:AA55)</f>
        <v>-90000000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-252372743</v>
      </c>
      <c r="D59" s="65">
        <f>SUM(D56:D58)</f>
        <v>0</v>
      </c>
      <c r="E59" s="66">
        <f t="shared" si="6"/>
        <v>0</v>
      </c>
      <c r="F59" s="67">
        <f t="shared" si="6"/>
        <v>-90000000</v>
      </c>
      <c r="G59" s="67">
        <f t="shared" si="6"/>
        <v>0</v>
      </c>
      <c r="H59" s="67">
        <f t="shared" si="6"/>
        <v>0</v>
      </c>
      <c r="I59" s="67">
        <f t="shared" si="6"/>
        <v>-9141472</v>
      </c>
      <c r="J59" s="67">
        <f t="shared" si="6"/>
        <v>-9141472</v>
      </c>
      <c r="K59" s="67">
        <f t="shared" si="6"/>
        <v>-20451752</v>
      </c>
      <c r="L59" s="67">
        <f t="shared" si="6"/>
        <v>-12257819</v>
      </c>
      <c r="M59" s="67">
        <f t="shared" si="6"/>
        <v>-30252041</v>
      </c>
      <c r="N59" s="67">
        <f t="shared" si="6"/>
        <v>-62961612</v>
      </c>
      <c r="O59" s="67">
        <f t="shared" si="6"/>
        <v>-5134160</v>
      </c>
      <c r="P59" s="67">
        <f t="shared" si="6"/>
        <v>-12962124</v>
      </c>
      <c r="Q59" s="67">
        <f t="shared" si="6"/>
        <v>-30979348</v>
      </c>
      <c r="R59" s="67">
        <f t="shared" si="6"/>
        <v>-49075632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-121178716</v>
      </c>
      <c r="X59" s="67">
        <f t="shared" si="6"/>
        <v>-67500000</v>
      </c>
      <c r="Y59" s="67">
        <f t="shared" si="6"/>
        <v>-53678716</v>
      </c>
      <c r="Z59" s="68">
        <f>+IF(X59&lt;&gt;0,+(Y59/X59)*100,0)</f>
        <v>79.524023703703705</v>
      </c>
      <c r="AA59" s="65">
        <f>SUM(AA56:AA58)</f>
        <v>-90000000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26462462</v>
      </c>
      <c r="D8" s="20"/>
      <c r="E8" s="21">
        <v>20193227</v>
      </c>
      <c r="F8" s="22">
        <v>20193227</v>
      </c>
      <c r="G8" s="22">
        <v>2585</v>
      </c>
      <c r="H8" s="22"/>
      <c r="I8" s="22">
        <v>602537</v>
      </c>
      <c r="J8" s="22">
        <v>605122</v>
      </c>
      <c r="K8" s="22">
        <v>3921895</v>
      </c>
      <c r="L8" s="22">
        <v>6284352</v>
      </c>
      <c r="M8" s="22">
        <v>2275124</v>
      </c>
      <c r="N8" s="22">
        <v>12481371</v>
      </c>
      <c r="O8" s="22">
        <v>2371782</v>
      </c>
      <c r="P8" s="22">
        <v>2311080</v>
      </c>
      <c r="Q8" s="22">
        <v>2311195</v>
      </c>
      <c r="R8" s="22">
        <v>6994057</v>
      </c>
      <c r="S8" s="22"/>
      <c r="T8" s="22"/>
      <c r="U8" s="22"/>
      <c r="V8" s="22"/>
      <c r="W8" s="22">
        <v>20080550</v>
      </c>
      <c r="X8" s="22">
        <v>15144894</v>
      </c>
      <c r="Y8" s="22">
        <v>4935656</v>
      </c>
      <c r="Z8" s="23">
        <v>32.589571112217754</v>
      </c>
      <c r="AA8" s="20">
        <v>20193227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6538573</v>
      </c>
      <c r="D13" s="20"/>
      <c r="E13" s="21">
        <v>6323842</v>
      </c>
      <c r="F13" s="22">
        <v>6323842</v>
      </c>
      <c r="G13" s="22">
        <v>-13153</v>
      </c>
      <c r="H13" s="22"/>
      <c r="I13" s="22">
        <v>189594</v>
      </c>
      <c r="J13" s="22">
        <v>176441</v>
      </c>
      <c r="K13" s="22">
        <v>1007293</v>
      </c>
      <c r="L13" s="22">
        <v>1826273</v>
      </c>
      <c r="M13" s="22">
        <v>665747</v>
      </c>
      <c r="N13" s="22">
        <v>3499313</v>
      </c>
      <c r="O13" s="22">
        <v>678047</v>
      </c>
      <c r="P13" s="22">
        <v>676399</v>
      </c>
      <c r="Q13" s="22">
        <v>686380</v>
      </c>
      <c r="R13" s="22">
        <v>2040826</v>
      </c>
      <c r="S13" s="22"/>
      <c r="T13" s="22"/>
      <c r="U13" s="22"/>
      <c r="V13" s="22"/>
      <c r="W13" s="22">
        <v>5716580</v>
      </c>
      <c r="X13" s="22">
        <v>4742874</v>
      </c>
      <c r="Y13" s="22">
        <v>973706</v>
      </c>
      <c r="Z13" s="23">
        <v>20.529872815512281</v>
      </c>
      <c r="AA13" s="20">
        <v>6323842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33001035</v>
      </c>
      <c r="D32" s="29">
        <f t="shared" ref="D32:Y32" si="0">SUM(D6:D31)</f>
        <v>0</v>
      </c>
      <c r="E32" s="30">
        <f t="shared" si="0"/>
        <v>26517069</v>
      </c>
      <c r="F32" s="31">
        <f t="shared" si="0"/>
        <v>26517069</v>
      </c>
      <c r="G32" s="31">
        <f t="shared" si="0"/>
        <v>-10568</v>
      </c>
      <c r="H32" s="31">
        <f t="shared" si="0"/>
        <v>0</v>
      </c>
      <c r="I32" s="31">
        <f t="shared" si="0"/>
        <v>792131</v>
      </c>
      <c r="J32" s="31">
        <f t="shared" si="0"/>
        <v>781563</v>
      </c>
      <c r="K32" s="31">
        <f t="shared" si="0"/>
        <v>4929188</v>
      </c>
      <c r="L32" s="31">
        <f t="shared" si="0"/>
        <v>8110625</v>
      </c>
      <c r="M32" s="31">
        <f t="shared" si="0"/>
        <v>2940871</v>
      </c>
      <c r="N32" s="31">
        <f t="shared" si="0"/>
        <v>15980684</v>
      </c>
      <c r="O32" s="31">
        <f t="shared" si="0"/>
        <v>3049829</v>
      </c>
      <c r="P32" s="31">
        <f t="shared" si="0"/>
        <v>2987479</v>
      </c>
      <c r="Q32" s="31">
        <f t="shared" si="0"/>
        <v>2997575</v>
      </c>
      <c r="R32" s="31">
        <f t="shared" si="0"/>
        <v>9034883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25797130</v>
      </c>
      <c r="X32" s="31">
        <f t="shared" si="0"/>
        <v>19887768</v>
      </c>
      <c r="Y32" s="31">
        <f t="shared" si="0"/>
        <v>5909362</v>
      </c>
      <c r="Z32" s="32">
        <f>+IF(X32&lt;&gt;0,+(Y32/X32)*100,0)</f>
        <v>29.713550560324315</v>
      </c>
      <c r="AA32" s="29">
        <f>SUM(AA6:AA31)</f>
        <v>26517069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8486723</v>
      </c>
      <c r="D34" s="20"/>
      <c r="E34" s="21">
        <v>13682261</v>
      </c>
      <c r="F34" s="22">
        <v>10263245</v>
      </c>
      <c r="G34" s="22"/>
      <c r="H34" s="22"/>
      <c r="I34" s="22">
        <v>692260</v>
      </c>
      <c r="J34" s="22">
        <v>692260</v>
      </c>
      <c r="K34" s="22">
        <v>781441</v>
      </c>
      <c r="L34" s="22">
        <v>2135273</v>
      </c>
      <c r="M34" s="22">
        <v>705524</v>
      </c>
      <c r="N34" s="22">
        <v>3622238</v>
      </c>
      <c r="O34" s="22">
        <v>734370</v>
      </c>
      <c r="P34" s="22">
        <v>691601</v>
      </c>
      <c r="Q34" s="22">
        <v>737528</v>
      </c>
      <c r="R34" s="22">
        <v>2163499</v>
      </c>
      <c r="S34" s="22"/>
      <c r="T34" s="22"/>
      <c r="U34" s="22"/>
      <c r="V34" s="22"/>
      <c r="W34" s="22">
        <v>6477997</v>
      </c>
      <c r="X34" s="22">
        <v>7697367</v>
      </c>
      <c r="Y34" s="22">
        <v>-1219370</v>
      </c>
      <c r="Z34" s="23">
        <v>-15.841390958752518</v>
      </c>
      <c r="AA34" s="20">
        <v>10263245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436718</v>
      </c>
      <c r="D37" s="20"/>
      <c r="E37" s="21">
        <v>263250</v>
      </c>
      <c r="F37" s="22">
        <v>117950</v>
      </c>
      <c r="G37" s="22"/>
      <c r="H37" s="22"/>
      <c r="I37" s="22">
        <v>6913</v>
      </c>
      <c r="J37" s="22">
        <v>6913</v>
      </c>
      <c r="K37" s="22"/>
      <c r="L37" s="22">
        <v>69676</v>
      </c>
      <c r="M37" s="22"/>
      <c r="N37" s="22">
        <v>69676</v>
      </c>
      <c r="O37" s="22">
        <v>2828</v>
      </c>
      <c r="P37" s="22"/>
      <c r="Q37" s="22"/>
      <c r="R37" s="22">
        <v>2828</v>
      </c>
      <c r="S37" s="22"/>
      <c r="T37" s="22"/>
      <c r="U37" s="22"/>
      <c r="V37" s="22"/>
      <c r="W37" s="22">
        <v>79417</v>
      </c>
      <c r="X37" s="22">
        <v>88461</v>
      </c>
      <c r="Y37" s="22">
        <v>-9044</v>
      </c>
      <c r="Z37" s="23">
        <v>-10.22371440521812</v>
      </c>
      <c r="AA37" s="20">
        <v>117950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4039000</v>
      </c>
      <c r="F38" s="22">
        <v>4039000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3029247</v>
      </c>
      <c r="Y38" s="22">
        <v>-3029247</v>
      </c>
      <c r="Z38" s="23">
        <v>-100</v>
      </c>
      <c r="AA38" s="20">
        <v>4039000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4798</v>
      </c>
      <c r="J41" s="22">
        <v>4798</v>
      </c>
      <c r="K41" s="22">
        <v>5026</v>
      </c>
      <c r="L41" s="22">
        <v>10512</v>
      </c>
      <c r="M41" s="22">
        <v>4570</v>
      </c>
      <c r="N41" s="22">
        <v>20108</v>
      </c>
      <c r="O41" s="22">
        <v>5256</v>
      </c>
      <c r="P41" s="22">
        <v>6054</v>
      </c>
      <c r="Q41" s="22"/>
      <c r="R41" s="22">
        <v>11310</v>
      </c>
      <c r="S41" s="22"/>
      <c r="T41" s="22"/>
      <c r="U41" s="22"/>
      <c r="V41" s="22"/>
      <c r="W41" s="22">
        <v>36216</v>
      </c>
      <c r="X41" s="22"/>
      <c r="Y41" s="22">
        <v>36216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458165</v>
      </c>
      <c r="D44" s="20"/>
      <c r="E44" s="21">
        <v>543449</v>
      </c>
      <c r="F44" s="22">
        <v>495652</v>
      </c>
      <c r="G44" s="22"/>
      <c r="H44" s="22"/>
      <c r="I44" s="22">
        <v>16029</v>
      </c>
      <c r="J44" s="22">
        <v>16029</v>
      </c>
      <c r="K44" s="22">
        <v>87027</v>
      </c>
      <c r="L44" s="22">
        <v>265743</v>
      </c>
      <c r="M44" s="22">
        <v>5781</v>
      </c>
      <c r="N44" s="22">
        <v>358551</v>
      </c>
      <c r="O44" s="22">
        <v>60577</v>
      </c>
      <c r="P44" s="22">
        <v>5590</v>
      </c>
      <c r="Q44" s="22">
        <v>55274</v>
      </c>
      <c r="R44" s="22">
        <v>121441</v>
      </c>
      <c r="S44" s="22"/>
      <c r="T44" s="22"/>
      <c r="U44" s="22"/>
      <c r="V44" s="22"/>
      <c r="W44" s="22">
        <v>496021</v>
      </c>
      <c r="X44" s="22">
        <v>371736</v>
      </c>
      <c r="Y44" s="22">
        <v>124285</v>
      </c>
      <c r="Z44" s="23">
        <v>33.433673359588525</v>
      </c>
      <c r="AA44" s="20">
        <v>495652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9381606</v>
      </c>
      <c r="D47" s="29">
        <f t="shared" ref="D47:Y47" si="1">SUM(D34:D46)</f>
        <v>0</v>
      </c>
      <c r="E47" s="30">
        <f t="shared" si="1"/>
        <v>18527960</v>
      </c>
      <c r="F47" s="31">
        <f t="shared" si="1"/>
        <v>14915847</v>
      </c>
      <c r="G47" s="31">
        <f t="shared" si="1"/>
        <v>0</v>
      </c>
      <c r="H47" s="31">
        <f t="shared" si="1"/>
        <v>0</v>
      </c>
      <c r="I47" s="31">
        <f t="shared" si="1"/>
        <v>720000</v>
      </c>
      <c r="J47" s="31">
        <f t="shared" si="1"/>
        <v>720000</v>
      </c>
      <c r="K47" s="31">
        <f t="shared" si="1"/>
        <v>873494</v>
      </c>
      <c r="L47" s="31">
        <f t="shared" si="1"/>
        <v>2481204</v>
      </c>
      <c r="M47" s="31">
        <f t="shared" si="1"/>
        <v>715875</v>
      </c>
      <c r="N47" s="31">
        <f t="shared" si="1"/>
        <v>4070573</v>
      </c>
      <c r="O47" s="31">
        <f t="shared" si="1"/>
        <v>803031</v>
      </c>
      <c r="P47" s="31">
        <f t="shared" si="1"/>
        <v>703245</v>
      </c>
      <c r="Q47" s="31">
        <f t="shared" si="1"/>
        <v>792802</v>
      </c>
      <c r="R47" s="31">
        <f t="shared" si="1"/>
        <v>2299078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7089651</v>
      </c>
      <c r="X47" s="31">
        <f t="shared" si="1"/>
        <v>11186811</v>
      </c>
      <c r="Y47" s="31">
        <f t="shared" si="1"/>
        <v>-4097160</v>
      </c>
      <c r="Z47" s="32">
        <f>+IF(X47&lt;&gt;0,+(Y47/X47)*100,0)</f>
        <v>-36.624914821569796</v>
      </c>
      <c r="AA47" s="29">
        <f>SUM(AA34:AA46)</f>
        <v>14915847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23619429</v>
      </c>
      <c r="D48" s="39">
        <f t="shared" si="2"/>
        <v>0</v>
      </c>
      <c r="E48" s="40">
        <f t="shared" si="2"/>
        <v>7989109</v>
      </c>
      <c r="F48" s="41">
        <f t="shared" si="2"/>
        <v>11601222</v>
      </c>
      <c r="G48" s="41">
        <f t="shared" si="2"/>
        <v>-10568</v>
      </c>
      <c r="H48" s="41">
        <f t="shared" si="2"/>
        <v>0</v>
      </c>
      <c r="I48" s="41">
        <f t="shared" si="2"/>
        <v>72131</v>
      </c>
      <c r="J48" s="41">
        <f t="shared" si="2"/>
        <v>61563</v>
      </c>
      <c r="K48" s="41">
        <f t="shared" si="2"/>
        <v>4055694</v>
      </c>
      <c r="L48" s="41">
        <f t="shared" si="2"/>
        <v>5629421</v>
      </c>
      <c r="M48" s="41">
        <f t="shared" si="2"/>
        <v>2224996</v>
      </c>
      <c r="N48" s="41">
        <f t="shared" si="2"/>
        <v>11910111</v>
      </c>
      <c r="O48" s="41">
        <f t="shared" si="2"/>
        <v>2246798</v>
      </c>
      <c r="P48" s="41">
        <f t="shared" si="2"/>
        <v>2284234</v>
      </c>
      <c r="Q48" s="41">
        <f t="shared" si="2"/>
        <v>2204773</v>
      </c>
      <c r="R48" s="41">
        <f t="shared" si="2"/>
        <v>6735805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18707479</v>
      </c>
      <c r="X48" s="41">
        <f t="shared" si="2"/>
        <v>8700957</v>
      </c>
      <c r="Y48" s="41">
        <f t="shared" si="2"/>
        <v>10006522</v>
      </c>
      <c r="Z48" s="42">
        <f>+IF(X48&lt;&gt;0,+(Y48/X48)*100,0)</f>
        <v>115.00484372006437</v>
      </c>
      <c r="AA48" s="39">
        <f>+AA32-AA47</f>
        <v>11601222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23619429</v>
      </c>
      <c r="D51" s="48">
        <f t="shared" si="3"/>
        <v>0</v>
      </c>
      <c r="E51" s="49">
        <f t="shared" si="3"/>
        <v>7989109</v>
      </c>
      <c r="F51" s="50">
        <f t="shared" si="3"/>
        <v>11601222</v>
      </c>
      <c r="G51" s="50">
        <f t="shared" si="3"/>
        <v>-10568</v>
      </c>
      <c r="H51" s="50">
        <f t="shared" si="3"/>
        <v>0</v>
      </c>
      <c r="I51" s="50">
        <f t="shared" si="3"/>
        <v>72131</v>
      </c>
      <c r="J51" s="50">
        <f t="shared" si="3"/>
        <v>61563</v>
      </c>
      <c r="K51" s="50">
        <f t="shared" si="3"/>
        <v>4055694</v>
      </c>
      <c r="L51" s="50">
        <f t="shared" si="3"/>
        <v>5629421</v>
      </c>
      <c r="M51" s="50">
        <f t="shared" si="3"/>
        <v>2224996</v>
      </c>
      <c r="N51" s="50">
        <f t="shared" si="3"/>
        <v>11910111</v>
      </c>
      <c r="O51" s="50">
        <f t="shared" si="3"/>
        <v>2246798</v>
      </c>
      <c r="P51" s="50">
        <f t="shared" si="3"/>
        <v>2284234</v>
      </c>
      <c r="Q51" s="50">
        <f t="shared" si="3"/>
        <v>2204773</v>
      </c>
      <c r="R51" s="50">
        <f t="shared" si="3"/>
        <v>6735805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18707479</v>
      </c>
      <c r="X51" s="50">
        <f t="shared" si="3"/>
        <v>8700957</v>
      </c>
      <c r="Y51" s="50">
        <f t="shared" si="3"/>
        <v>10006522</v>
      </c>
      <c r="Z51" s="51">
        <f>+IF(X51&lt;&gt;0,+(Y51/X51)*100,0)</f>
        <v>115.00484372006437</v>
      </c>
      <c r="AA51" s="48">
        <f>SUM(AA48:AA50)</f>
        <v>11601222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23619429</v>
      </c>
      <c r="D53" s="54">
        <f>+D51-D52</f>
        <v>0</v>
      </c>
      <c r="E53" s="55">
        <f t="shared" si="4"/>
        <v>7989109</v>
      </c>
      <c r="F53" s="56">
        <f t="shared" si="4"/>
        <v>11601222</v>
      </c>
      <c r="G53" s="56">
        <f t="shared" si="4"/>
        <v>-10568</v>
      </c>
      <c r="H53" s="56">
        <f t="shared" si="4"/>
        <v>0</v>
      </c>
      <c r="I53" s="56">
        <f t="shared" si="4"/>
        <v>72131</v>
      </c>
      <c r="J53" s="56">
        <f t="shared" si="4"/>
        <v>61563</v>
      </c>
      <c r="K53" s="56">
        <f t="shared" si="4"/>
        <v>4055694</v>
      </c>
      <c r="L53" s="56">
        <f t="shared" si="4"/>
        <v>5629421</v>
      </c>
      <c r="M53" s="56">
        <f t="shared" si="4"/>
        <v>2224996</v>
      </c>
      <c r="N53" s="56">
        <f t="shared" si="4"/>
        <v>11910111</v>
      </c>
      <c r="O53" s="56">
        <f t="shared" si="4"/>
        <v>2246798</v>
      </c>
      <c r="P53" s="56">
        <f t="shared" si="4"/>
        <v>2284234</v>
      </c>
      <c r="Q53" s="56">
        <f t="shared" si="4"/>
        <v>2204773</v>
      </c>
      <c r="R53" s="56">
        <f t="shared" si="4"/>
        <v>6735805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18707479</v>
      </c>
      <c r="X53" s="56">
        <f t="shared" si="4"/>
        <v>8700957</v>
      </c>
      <c r="Y53" s="56">
        <f t="shared" si="4"/>
        <v>10006522</v>
      </c>
      <c r="Z53" s="57">
        <f>+IF(X53&lt;&gt;0,+(Y53/X53)*100,0)</f>
        <v>115.00484372006437</v>
      </c>
      <c r="AA53" s="54">
        <f>+AA51-AA52</f>
        <v>11601222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23619429</v>
      </c>
      <c r="D56" s="48">
        <f>SUM(D53:D55)</f>
        <v>0</v>
      </c>
      <c r="E56" s="49">
        <f t="shared" si="5"/>
        <v>7989109</v>
      </c>
      <c r="F56" s="50">
        <f t="shared" si="5"/>
        <v>11601222</v>
      </c>
      <c r="G56" s="50">
        <f t="shared" si="5"/>
        <v>-10568</v>
      </c>
      <c r="H56" s="50">
        <f t="shared" si="5"/>
        <v>0</v>
      </c>
      <c r="I56" s="50">
        <f t="shared" si="5"/>
        <v>72131</v>
      </c>
      <c r="J56" s="50">
        <f t="shared" si="5"/>
        <v>61563</v>
      </c>
      <c r="K56" s="50">
        <f t="shared" si="5"/>
        <v>4055694</v>
      </c>
      <c r="L56" s="50">
        <f t="shared" si="5"/>
        <v>5629421</v>
      </c>
      <c r="M56" s="50">
        <f t="shared" si="5"/>
        <v>2224996</v>
      </c>
      <c r="N56" s="50">
        <f t="shared" si="5"/>
        <v>11910111</v>
      </c>
      <c r="O56" s="50">
        <f t="shared" si="5"/>
        <v>2246798</v>
      </c>
      <c r="P56" s="50">
        <f t="shared" si="5"/>
        <v>2284234</v>
      </c>
      <c r="Q56" s="50">
        <f t="shared" si="5"/>
        <v>2204773</v>
      </c>
      <c r="R56" s="50">
        <f t="shared" si="5"/>
        <v>6735805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18707479</v>
      </c>
      <c r="X56" s="50">
        <f t="shared" si="5"/>
        <v>8700957</v>
      </c>
      <c r="Y56" s="50">
        <f t="shared" si="5"/>
        <v>10006522</v>
      </c>
      <c r="Z56" s="51">
        <f>+IF(X56&lt;&gt;0,+(Y56/X56)*100,0)</f>
        <v>115.00484372006437</v>
      </c>
      <c r="AA56" s="48">
        <f>SUM(AA53:AA55)</f>
        <v>11601222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23619429</v>
      </c>
      <c r="D59" s="65">
        <f>SUM(D56:D58)</f>
        <v>0</v>
      </c>
      <c r="E59" s="66">
        <f t="shared" si="6"/>
        <v>7989109</v>
      </c>
      <c r="F59" s="67">
        <f t="shared" si="6"/>
        <v>11601222</v>
      </c>
      <c r="G59" s="67">
        <f t="shared" si="6"/>
        <v>-10568</v>
      </c>
      <c r="H59" s="67">
        <f t="shared" si="6"/>
        <v>0</v>
      </c>
      <c r="I59" s="67">
        <f t="shared" si="6"/>
        <v>72131</v>
      </c>
      <c r="J59" s="67">
        <f t="shared" si="6"/>
        <v>61563</v>
      </c>
      <c r="K59" s="67">
        <f t="shared" si="6"/>
        <v>4055694</v>
      </c>
      <c r="L59" s="67">
        <f t="shared" si="6"/>
        <v>5629421</v>
      </c>
      <c r="M59" s="67">
        <f t="shared" si="6"/>
        <v>2224996</v>
      </c>
      <c r="N59" s="67">
        <f t="shared" si="6"/>
        <v>11910111</v>
      </c>
      <c r="O59" s="67">
        <f t="shared" si="6"/>
        <v>2246798</v>
      </c>
      <c r="P59" s="67">
        <f t="shared" si="6"/>
        <v>2284234</v>
      </c>
      <c r="Q59" s="67">
        <f t="shared" si="6"/>
        <v>2204773</v>
      </c>
      <c r="R59" s="67">
        <f t="shared" si="6"/>
        <v>6735805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18707479</v>
      </c>
      <c r="X59" s="67">
        <f t="shared" si="6"/>
        <v>8700957</v>
      </c>
      <c r="Y59" s="67">
        <f t="shared" si="6"/>
        <v>10006522</v>
      </c>
      <c r="Z59" s="68">
        <f>+IF(X59&lt;&gt;0,+(Y59/X59)*100,0)</f>
        <v>115.00484372006437</v>
      </c>
      <c r="AA59" s="65">
        <f>SUM(AA56:AA58)</f>
        <v>11601222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12255534</v>
      </c>
      <c r="D8" s="20"/>
      <c r="E8" s="21">
        <v>13548180</v>
      </c>
      <c r="F8" s="22">
        <v>13550295</v>
      </c>
      <c r="G8" s="22">
        <v>1423445</v>
      </c>
      <c r="H8" s="22">
        <v>1257411</v>
      </c>
      <c r="I8" s="22">
        <v>1329797</v>
      </c>
      <c r="J8" s="22">
        <v>4010653</v>
      </c>
      <c r="K8" s="22">
        <v>1409300</v>
      </c>
      <c r="L8" s="22"/>
      <c r="M8" s="22"/>
      <c r="N8" s="22">
        <v>1409300</v>
      </c>
      <c r="O8" s="22">
        <v>1450094</v>
      </c>
      <c r="P8" s="22"/>
      <c r="Q8" s="22">
        <v>812889</v>
      </c>
      <c r="R8" s="22">
        <v>2262983</v>
      </c>
      <c r="S8" s="22"/>
      <c r="T8" s="22"/>
      <c r="U8" s="22"/>
      <c r="V8" s="22"/>
      <c r="W8" s="22">
        <v>7682936</v>
      </c>
      <c r="X8" s="22">
        <v>10161981</v>
      </c>
      <c r="Y8" s="22">
        <v>-2479045</v>
      </c>
      <c r="Z8" s="23">
        <v>-24.395292610761622</v>
      </c>
      <c r="AA8" s="20">
        <v>13550295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12255534</v>
      </c>
      <c r="D32" s="29">
        <f t="shared" ref="D32:Y32" si="0">SUM(D6:D31)</f>
        <v>0</v>
      </c>
      <c r="E32" s="30">
        <f t="shared" si="0"/>
        <v>13548180</v>
      </c>
      <c r="F32" s="31">
        <f t="shared" si="0"/>
        <v>13550295</v>
      </c>
      <c r="G32" s="31">
        <f t="shared" si="0"/>
        <v>1423445</v>
      </c>
      <c r="H32" s="31">
        <f t="shared" si="0"/>
        <v>1257411</v>
      </c>
      <c r="I32" s="31">
        <f t="shared" si="0"/>
        <v>1329797</v>
      </c>
      <c r="J32" s="31">
        <f t="shared" si="0"/>
        <v>4010653</v>
      </c>
      <c r="K32" s="31">
        <f t="shared" si="0"/>
        <v>1409300</v>
      </c>
      <c r="L32" s="31">
        <f t="shared" si="0"/>
        <v>0</v>
      </c>
      <c r="M32" s="31">
        <f t="shared" si="0"/>
        <v>0</v>
      </c>
      <c r="N32" s="31">
        <f t="shared" si="0"/>
        <v>1409300</v>
      </c>
      <c r="O32" s="31">
        <f t="shared" si="0"/>
        <v>1450094</v>
      </c>
      <c r="P32" s="31">
        <f t="shared" si="0"/>
        <v>0</v>
      </c>
      <c r="Q32" s="31">
        <f t="shared" si="0"/>
        <v>812889</v>
      </c>
      <c r="R32" s="31">
        <f t="shared" si="0"/>
        <v>2262983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7682936</v>
      </c>
      <c r="X32" s="31">
        <f t="shared" si="0"/>
        <v>10161981</v>
      </c>
      <c r="Y32" s="31">
        <f t="shared" si="0"/>
        <v>-2479045</v>
      </c>
      <c r="Z32" s="32">
        <f>+IF(X32&lt;&gt;0,+(Y32/X32)*100,0)</f>
        <v>-24.395292610761622</v>
      </c>
      <c r="AA32" s="29">
        <f>SUM(AA6:AA31)</f>
        <v>13550295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7615969</v>
      </c>
      <c r="D34" s="20"/>
      <c r="E34" s="21">
        <v>7938060</v>
      </c>
      <c r="F34" s="22">
        <v>7938060</v>
      </c>
      <c r="G34" s="22">
        <v>747910</v>
      </c>
      <c r="H34" s="22"/>
      <c r="I34" s="22">
        <v>1397144</v>
      </c>
      <c r="J34" s="22">
        <v>2145054</v>
      </c>
      <c r="K34" s="22">
        <v>696601</v>
      </c>
      <c r="L34" s="22"/>
      <c r="M34" s="22"/>
      <c r="N34" s="22">
        <v>696601</v>
      </c>
      <c r="O34" s="22">
        <v>810689</v>
      </c>
      <c r="P34" s="22"/>
      <c r="Q34" s="22">
        <v>924145</v>
      </c>
      <c r="R34" s="22">
        <v>1734834</v>
      </c>
      <c r="S34" s="22"/>
      <c r="T34" s="22"/>
      <c r="U34" s="22"/>
      <c r="V34" s="22"/>
      <c r="W34" s="22">
        <v>4576489</v>
      </c>
      <c r="X34" s="22">
        <v>5953545</v>
      </c>
      <c r="Y34" s="22">
        <v>-1377056</v>
      </c>
      <c r="Z34" s="23">
        <v>-23.130017493778919</v>
      </c>
      <c r="AA34" s="20">
        <v>7938060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206575</v>
      </c>
      <c r="D37" s="20"/>
      <c r="E37" s="21"/>
      <c r="F37" s="22">
        <v>269008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195640</v>
      </c>
      <c r="Y37" s="22">
        <v>-195640</v>
      </c>
      <c r="Z37" s="23">
        <v>-100</v>
      </c>
      <c r="AA37" s="20">
        <v>269008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6075288</v>
      </c>
      <c r="F38" s="22">
        <v>6730458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4818534</v>
      </c>
      <c r="Y38" s="22">
        <v>-4818534</v>
      </c>
      <c r="Z38" s="23">
        <v>-100</v>
      </c>
      <c r="AA38" s="20">
        <v>6730458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84264</v>
      </c>
      <c r="F41" s="22">
        <v>84264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63198</v>
      </c>
      <c r="Y41" s="22">
        <v>-63198</v>
      </c>
      <c r="Z41" s="23">
        <v>-100</v>
      </c>
      <c r="AA41" s="20">
        <v>84264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64355</v>
      </c>
      <c r="D44" s="20"/>
      <c r="E44" s="21">
        <v>64632</v>
      </c>
      <c r="F44" s="22">
        <v>64632</v>
      </c>
      <c r="G44" s="22">
        <v>6252</v>
      </c>
      <c r="H44" s="22"/>
      <c r="I44" s="22">
        <v>11540</v>
      </c>
      <c r="J44" s="22">
        <v>17792</v>
      </c>
      <c r="K44" s="22">
        <v>5650</v>
      </c>
      <c r="L44" s="22"/>
      <c r="M44" s="22"/>
      <c r="N44" s="22">
        <v>5650</v>
      </c>
      <c r="O44" s="22">
        <v>6610</v>
      </c>
      <c r="P44" s="22"/>
      <c r="Q44" s="22">
        <v>7849</v>
      </c>
      <c r="R44" s="22">
        <v>14459</v>
      </c>
      <c r="S44" s="22"/>
      <c r="T44" s="22"/>
      <c r="U44" s="22"/>
      <c r="V44" s="22"/>
      <c r="W44" s="22">
        <v>37901</v>
      </c>
      <c r="X44" s="22">
        <v>48474</v>
      </c>
      <c r="Y44" s="22">
        <v>-10573</v>
      </c>
      <c r="Z44" s="23">
        <v>-21.811692866278833</v>
      </c>
      <c r="AA44" s="20">
        <v>64632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7886899</v>
      </c>
      <c r="D47" s="29">
        <f t="shared" ref="D47:Y47" si="1">SUM(D34:D46)</f>
        <v>0</v>
      </c>
      <c r="E47" s="30">
        <f t="shared" si="1"/>
        <v>14162244</v>
      </c>
      <c r="F47" s="31">
        <f t="shared" si="1"/>
        <v>15086422</v>
      </c>
      <c r="G47" s="31">
        <f t="shared" si="1"/>
        <v>754162</v>
      </c>
      <c r="H47" s="31">
        <f t="shared" si="1"/>
        <v>0</v>
      </c>
      <c r="I47" s="31">
        <f t="shared" si="1"/>
        <v>1408684</v>
      </c>
      <c r="J47" s="31">
        <f t="shared" si="1"/>
        <v>2162846</v>
      </c>
      <c r="K47" s="31">
        <f t="shared" si="1"/>
        <v>702251</v>
      </c>
      <c r="L47" s="31">
        <f t="shared" si="1"/>
        <v>0</v>
      </c>
      <c r="M47" s="31">
        <f t="shared" si="1"/>
        <v>0</v>
      </c>
      <c r="N47" s="31">
        <f t="shared" si="1"/>
        <v>702251</v>
      </c>
      <c r="O47" s="31">
        <f t="shared" si="1"/>
        <v>817299</v>
      </c>
      <c r="P47" s="31">
        <f t="shared" si="1"/>
        <v>0</v>
      </c>
      <c r="Q47" s="31">
        <f t="shared" si="1"/>
        <v>931994</v>
      </c>
      <c r="R47" s="31">
        <f t="shared" si="1"/>
        <v>1749293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4614390</v>
      </c>
      <c r="X47" s="31">
        <f t="shared" si="1"/>
        <v>11079391</v>
      </c>
      <c r="Y47" s="31">
        <f t="shared" si="1"/>
        <v>-6465001</v>
      </c>
      <c r="Z47" s="32">
        <f>+IF(X47&lt;&gt;0,+(Y47/X47)*100,0)</f>
        <v>-58.351591707522552</v>
      </c>
      <c r="AA47" s="29">
        <f>SUM(AA34:AA46)</f>
        <v>15086422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4368635</v>
      </c>
      <c r="D48" s="39">
        <f t="shared" si="2"/>
        <v>0</v>
      </c>
      <c r="E48" s="40">
        <f t="shared" si="2"/>
        <v>-614064</v>
      </c>
      <c r="F48" s="41">
        <f t="shared" si="2"/>
        <v>-1536127</v>
      </c>
      <c r="G48" s="41">
        <f t="shared" si="2"/>
        <v>669283</v>
      </c>
      <c r="H48" s="41">
        <f t="shared" si="2"/>
        <v>1257411</v>
      </c>
      <c r="I48" s="41">
        <f t="shared" si="2"/>
        <v>-78887</v>
      </c>
      <c r="J48" s="41">
        <f t="shared" si="2"/>
        <v>1847807</v>
      </c>
      <c r="K48" s="41">
        <f t="shared" si="2"/>
        <v>707049</v>
      </c>
      <c r="L48" s="41">
        <f t="shared" si="2"/>
        <v>0</v>
      </c>
      <c r="M48" s="41">
        <f t="shared" si="2"/>
        <v>0</v>
      </c>
      <c r="N48" s="41">
        <f t="shared" si="2"/>
        <v>707049</v>
      </c>
      <c r="O48" s="41">
        <f t="shared" si="2"/>
        <v>632795</v>
      </c>
      <c r="P48" s="41">
        <f t="shared" si="2"/>
        <v>0</v>
      </c>
      <c r="Q48" s="41">
        <f t="shared" si="2"/>
        <v>-119105</v>
      </c>
      <c r="R48" s="41">
        <f t="shared" si="2"/>
        <v>513690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3068546</v>
      </c>
      <c r="X48" s="41">
        <f t="shared" si="2"/>
        <v>-917410</v>
      </c>
      <c r="Y48" s="41">
        <f t="shared" si="2"/>
        <v>3985956</v>
      </c>
      <c r="Z48" s="42">
        <f>+IF(X48&lt;&gt;0,+(Y48/X48)*100,0)</f>
        <v>-434.4792404704549</v>
      </c>
      <c r="AA48" s="39">
        <f>+AA32-AA47</f>
        <v>-1536127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4368635</v>
      </c>
      <c r="D51" s="48">
        <f t="shared" si="3"/>
        <v>0</v>
      </c>
      <c r="E51" s="49">
        <f t="shared" si="3"/>
        <v>-614064</v>
      </c>
      <c r="F51" s="50">
        <f t="shared" si="3"/>
        <v>-1536127</v>
      </c>
      <c r="G51" s="50">
        <f t="shared" si="3"/>
        <v>669283</v>
      </c>
      <c r="H51" s="50">
        <f t="shared" si="3"/>
        <v>1257411</v>
      </c>
      <c r="I51" s="50">
        <f t="shared" si="3"/>
        <v>-78887</v>
      </c>
      <c r="J51" s="50">
        <f t="shared" si="3"/>
        <v>1847807</v>
      </c>
      <c r="K51" s="50">
        <f t="shared" si="3"/>
        <v>707049</v>
      </c>
      <c r="L51" s="50">
        <f t="shared" si="3"/>
        <v>0</v>
      </c>
      <c r="M51" s="50">
        <f t="shared" si="3"/>
        <v>0</v>
      </c>
      <c r="N51" s="50">
        <f t="shared" si="3"/>
        <v>707049</v>
      </c>
      <c r="O51" s="50">
        <f t="shared" si="3"/>
        <v>632795</v>
      </c>
      <c r="P51" s="50">
        <f t="shared" si="3"/>
        <v>0</v>
      </c>
      <c r="Q51" s="50">
        <f t="shared" si="3"/>
        <v>-119105</v>
      </c>
      <c r="R51" s="50">
        <f t="shared" si="3"/>
        <v>513690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3068546</v>
      </c>
      <c r="X51" s="50">
        <f t="shared" si="3"/>
        <v>-917410</v>
      </c>
      <c r="Y51" s="50">
        <f t="shared" si="3"/>
        <v>3985956</v>
      </c>
      <c r="Z51" s="51">
        <f>+IF(X51&lt;&gt;0,+(Y51/X51)*100,0)</f>
        <v>-434.4792404704549</v>
      </c>
      <c r="AA51" s="48">
        <f>SUM(AA48:AA50)</f>
        <v>-1536127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4368635</v>
      </c>
      <c r="D53" s="54">
        <f>+D51-D52</f>
        <v>0</v>
      </c>
      <c r="E53" s="55">
        <f t="shared" si="4"/>
        <v>-614064</v>
      </c>
      <c r="F53" s="56">
        <f t="shared" si="4"/>
        <v>-1536127</v>
      </c>
      <c r="G53" s="56">
        <f t="shared" si="4"/>
        <v>669283</v>
      </c>
      <c r="H53" s="56">
        <f t="shared" si="4"/>
        <v>1257411</v>
      </c>
      <c r="I53" s="56">
        <f t="shared" si="4"/>
        <v>-78887</v>
      </c>
      <c r="J53" s="56">
        <f t="shared" si="4"/>
        <v>1847807</v>
      </c>
      <c r="K53" s="56">
        <f t="shared" si="4"/>
        <v>707049</v>
      </c>
      <c r="L53" s="56">
        <f t="shared" si="4"/>
        <v>0</v>
      </c>
      <c r="M53" s="56">
        <f t="shared" si="4"/>
        <v>0</v>
      </c>
      <c r="N53" s="56">
        <f t="shared" si="4"/>
        <v>707049</v>
      </c>
      <c r="O53" s="56">
        <f t="shared" si="4"/>
        <v>632795</v>
      </c>
      <c r="P53" s="56">
        <f t="shared" si="4"/>
        <v>0</v>
      </c>
      <c r="Q53" s="56">
        <f t="shared" si="4"/>
        <v>-119105</v>
      </c>
      <c r="R53" s="56">
        <f t="shared" si="4"/>
        <v>513690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3068546</v>
      </c>
      <c r="X53" s="56">
        <f t="shared" si="4"/>
        <v>-917410</v>
      </c>
      <c r="Y53" s="56">
        <f t="shared" si="4"/>
        <v>3985956</v>
      </c>
      <c r="Z53" s="57">
        <f>+IF(X53&lt;&gt;0,+(Y53/X53)*100,0)</f>
        <v>-434.4792404704549</v>
      </c>
      <c r="AA53" s="54">
        <f>+AA51-AA52</f>
        <v>-1536127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4368635</v>
      </c>
      <c r="D56" s="48">
        <f>SUM(D53:D55)</f>
        <v>0</v>
      </c>
      <c r="E56" s="49">
        <f t="shared" si="5"/>
        <v>-614064</v>
      </c>
      <c r="F56" s="50">
        <f t="shared" si="5"/>
        <v>-1536127</v>
      </c>
      <c r="G56" s="50">
        <f t="shared" si="5"/>
        <v>669283</v>
      </c>
      <c r="H56" s="50">
        <f t="shared" si="5"/>
        <v>1257411</v>
      </c>
      <c r="I56" s="50">
        <f t="shared" si="5"/>
        <v>-78887</v>
      </c>
      <c r="J56" s="50">
        <f t="shared" si="5"/>
        <v>1847807</v>
      </c>
      <c r="K56" s="50">
        <f t="shared" si="5"/>
        <v>707049</v>
      </c>
      <c r="L56" s="50">
        <f t="shared" si="5"/>
        <v>0</v>
      </c>
      <c r="M56" s="50">
        <f t="shared" si="5"/>
        <v>0</v>
      </c>
      <c r="N56" s="50">
        <f t="shared" si="5"/>
        <v>707049</v>
      </c>
      <c r="O56" s="50">
        <f t="shared" si="5"/>
        <v>632795</v>
      </c>
      <c r="P56" s="50">
        <f t="shared" si="5"/>
        <v>0</v>
      </c>
      <c r="Q56" s="50">
        <f t="shared" si="5"/>
        <v>-119105</v>
      </c>
      <c r="R56" s="50">
        <f t="shared" si="5"/>
        <v>513690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3068546</v>
      </c>
      <c r="X56" s="50">
        <f t="shared" si="5"/>
        <v>-917410</v>
      </c>
      <c r="Y56" s="50">
        <f t="shared" si="5"/>
        <v>3985956</v>
      </c>
      <c r="Z56" s="51">
        <f>+IF(X56&lt;&gt;0,+(Y56/X56)*100,0)</f>
        <v>-434.4792404704549</v>
      </c>
      <c r="AA56" s="48">
        <f>SUM(AA53:AA55)</f>
        <v>-1536127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4368635</v>
      </c>
      <c r="D59" s="65">
        <f>SUM(D56:D58)</f>
        <v>0</v>
      </c>
      <c r="E59" s="66">
        <f t="shared" si="6"/>
        <v>-614064</v>
      </c>
      <c r="F59" s="67">
        <f t="shared" si="6"/>
        <v>-1536127</v>
      </c>
      <c r="G59" s="67">
        <f t="shared" si="6"/>
        <v>669283</v>
      </c>
      <c r="H59" s="67">
        <f t="shared" si="6"/>
        <v>1257411</v>
      </c>
      <c r="I59" s="67">
        <f t="shared" si="6"/>
        <v>-78887</v>
      </c>
      <c r="J59" s="67">
        <f t="shared" si="6"/>
        <v>1847807</v>
      </c>
      <c r="K59" s="67">
        <f t="shared" si="6"/>
        <v>707049</v>
      </c>
      <c r="L59" s="67">
        <f t="shared" si="6"/>
        <v>0</v>
      </c>
      <c r="M59" s="67">
        <f t="shared" si="6"/>
        <v>0</v>
      </c>
      <c r="N59" s="67">
        <f t="shared" si="6"/>
        <v>707049</v>
      </c>
      <c r="O59" s="67">
        <f t="shared" si="6"/>
        <v>632795</v>
      </c>
      <c r="P59" s="67">
        <f t="shared" si="6"/>
        <v>0</v>
      </c>
      <c r="Q59" s="67">
        <f t="shared" si="6"/>
        <v>-119105</v>
      </c>
      <c r="R59" s="67">
        <f t="shared" si="6"/>
        <v>513690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3068546</v>
      </c>
      <c r="X59" s="67">
        <f t="shared" si="6"/>
        <v>-917410</v>
      </c>
      <c r="Y59" s="67">
        <f t="shared" si="6"/>
        <v>3985956</v>
      </c>
      <c r="Z59" s="68">
        <f>+IF(X59&lt;&gt;0,+(Y59/X59)*100,0)</f>
        <v>-434.4792404704549</v>
      </c>
      <c r="AA59" s="65">
        <f>SUM(AA56:AA58)</f>
        <v>-1536127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2952290</v>
      </c>
      <c r="D8" s="20"/>
      <c r="E8" s="21">
        <v>3258845</v>
      </c>
      <c r="F8" s="22">
        <v>3258845</v>
      </c>
      <c r="G8" s="22"/>
      <c r="H8" s="22">
        <v>265102</v>
      </c>
      <c r="I8" s="22">
        <v>259547</v>
      </c>
      <c r="J8" s="22">
        <v>524649</v>
      </c>
      <c r="K8" s="22">
        <v>239802</v>
      </c>
      <c r="L8" s="22">
        <v>273466</v>
      </c>
      <c r="M8" s="22">
        <v>252748</v>
      </c>
      <c r="N8" s="22">
        <v>766016</v>
      </c>
      <c r="O8" s="22">
        <v>265347</v>
      </c>
      <c r="P8" s="22">
        <v>135088</v>
      </c>
      <c r="Q8" s="22">
        <v>246077</v>
      </c>
      <c r="R8" s="22">
        <v>646512</v>
      </c>
      <c r="S8" s="22"/>
      <c r="T8" s="22"/>
      <c r="U8" s="22"/>
      <c r="V8" s="22"/>
      <c r="W8" s="22">
        <v>1937177</v>
      </c>
      <c r="X8" s="22">
        <v>2444139</v>
      </c>
      <c r="Y8" s="22">
        <v>-506962</v>
      </c>
      <c r="Z8" s="23">
        <v>-20.741946345932043</v>
      </c>
      <c r="AA8" s="20">
        <v>3258845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910262</v>
      </c>
      <c r="D13" s="20"/>
      <c r="E13" s="21">
        <v>771102</v>
      </c>
      <c r="F13" s="22">
        <v>771102</v>
      </c>
      <c r="G13" s="22"/>
      <c r="H13" s="22">
        <v>80446</v>
      </c>
      <c r="I13" s="22">
        <v>81552</v>
      </c>
      <c r="J13" s="22">
        <v>161998</v>
      </c>
      <c r="K13" s="22">
        <v>82463</v>
      </c>
      <c r="L13" s="22">
        <v>83521</v>
      </c>
      <c r="M13" s="22">
        <v>84661</v>
      </c>
      <c r="N13" s="22">
        <v>250645</v>
      </c>
      <c r="O13" s="22">
        <v>85461</v>
      </c>
      <c r="P13" s="22">
        <v>-25918</v>
      </c>
      <c r="Q13" s="22">
        <v>80402</v>
      </c>
      <c r="R13" s="22">
        <v>139945</v>
      </c>
      <c r="S13" s="22"/>
      <c r="T13" s="22"/>
      <c r="U13" s="22"/>
      <c r="V13" s="22"/>
      <c r="W13" s="22">
        <v>552588</v>
      </c>
      <c r="X13" s="22">
        <v>578331</v>
      </c>
      <c r="Y13" s="22">
        <v>-25743</v>
      </c>
      <c r="Z13" s="23">
        <v>-4.4512571520461464</v>
      </c>
      <c r="AA13" s="20">
        <v>771102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3862552</v>
      </c>
      <c r="D32" s="29">
        <f t="shared" ref="D32:Y32" si="0">SUM(D6:D31)</f>
        <v>0</v>
      </c>
      <c r="E32" s="30">
        <f t="shared" si="0"/>
        <v>4029947</v>
      </c>
      <c r="F32" s="31">
        <f t="shared" si="0"/>
        <v>4029947</v>
      </c>
      <c r="G32" s="31">
        <f t="shared" si="0"/>
        <v>0</v>
      </c>
      <c r="H32" s="31">
        <f t="shared" si="0"/>
        <v>345548</v>
      </c>
      <c r="I32" s="31">
        <f t="shared" si="0"/>
        <v>341099</v>
      </c>
      <c r="J32" s="31">
        <f t="shared" si="0"/>
        <v>686647</v>
      </c>
      <c r="K32" s="31">
        <f t="shared" si="0"/>
        <v>322265</v>
      </c>
      <c r="L32" s="31">
        <f t="shared" si="0"/>
        <v>356987</v>
      </c>
      <c r="M32" s="31">
        <f t="shared" si="0"/>
        <v>337409</v>
      </c>
      <c r="N32" s="31">
        <f t="shared" si="0"/>
        <v>1016661</v>
      </c>
      <c r="O32" s="31">
        <f t="shared" si="0"/>
        <v>350808</v>
      </c>
      <c r="P32" s="31">
        <f t="shared" si="0"/>
        <v>109170</v>
      </c>
      <c r="Q32" s="31">
        <f t="shared" si="0"/>
        <v>326479</v>
      </c>
      <c r="R32" s="31">
        <f t="shared" si="0"/>
        <v>786457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2489765</v>
      </c>
      <c r="X32" s="31">
        <f t="shared" si="0"/>
        <v>3022470</v>
      </c>
      <c r="Y32" s="31">
        <f t="shared" si="0"/>
        <v>-532705</v>
      </c>
      <c r="Z32" s="32">
        <f>+IF(X32&lt;&gt;0,+(Y32/X32)*100,0)</f>
        <v>-17.624823406022227</v>
      </c>
      <c r="AA32" s="29">
        <f>SUM(AA6:AA31)</f>
        <v>4029947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4493289</v>
      </c>
      <c r="D34" s="20"/>
      <c r="E34" s="21">
        <v>7971502</v>
      </c>
      <c r="F34" s="22">
        <v>7971502</v>
      </c>
      <c r="G34" s="22"/>
      <c r="H34" s="22">
        <v>288068</v>
      </c>
      <c r="I34" s="22">
        <v>273403</v>
      </c>
      <c r="J34" s="22">
        <v>561471</v>
      </c>
      <c r="K34" s="22">
        <v>285015</v>
      </c>
      <c r="L34" s="22">
        <v>264018</v>
      </c>
      <c r="M34" s="22"/>
      <c r="N34" s="22">
        <v>549033</v>
      </c>
      <c r="O34" s="22">
        <v>581844</v>
      </c>
      <c r="P34" s="22">
        <v>322131</v>
      </c>
      <c r="Q34" s="22">
        <v>407546</v>
      </c>
      <c r="R34" s="22">
        <v>1311521</v>
      </c>
      <c r="S34" s="22"/>
      <c r="T34" s="22"/>
      <c r="U34" s="22"/>
      <c r="V34" s="22"/>
      <c r="W34" s="22">
        <v>2422025</v>
      </c>
      <c r="X34" s="22">
        <v>5978610</v>
      </c>
      <c r="Y34" s="22">
        <v>-3556585</v>
      </c>
      <c r="Z34" s="23">
        <v>-59.488493144727613</v>
      </c>
      <c r="AA34" s="20">
        <v>7971502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47444</v>
      </c>
      <c r="D37" s="20"/>
      <c r="E37" s="21">
        <v>50000</v>
      </c>
      <c r="F37" s="22">
        <v>50000</v>
      </c>
      <c r="G37" s="22"/>
      <c r="H37" s="22"/>
      <c r="I37" s="22">
        <v>1730</v>
      </c>
      <c r="J37" s="22">
        <v>1730</v>
      </c>
      <c r="K37" s="22">
        <v>8347</v>
      </c>
      <c r="L37" s="22">
        <v>20364</v>
      </c>
      <c r="M37" s="22"/>
      <c r="N37" s="22">
        <v>28711</v>
      </c>
      <c r="O37" s="22"/>
      <c r="P37" s="22">
        <v>19460</v>
      </c>
      <c r="Q37" s="22"/>
      <c r="R37" s="22">
        <v>19460</v>
      </c>
      <c r="S37" s="22"/>
      <c r="T37" s="22"/>
      <c r="U37" s="22"/>
      <c r="V37" s="22"/>
      <c r="W37" s="22">
        <v>49901</v>
      </c>
      <c r="X37" s="22">
        <v>37503</v>
      </c>
      <c r="Y37" s="22">
        <v>12398</v>
      </c>
      <c r="Z37" s="23">
        <v>33.058688638242273</v>
      </c>
      <c r="AA37" s="20">
        <v>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1954790</v>
      </c>
      <c r="D41" s="20"/>
      <c r="E41" s="21">
        <v>1350000</v>
      </c>
      <c r="F41" s="22">
        <v>1650000</v>
      </c>
      <c r="G41" s="22"/>
      <c r="H41" s="22">
        <v>436985</v>
      </c>
      <c r="I41" s="22">
        <v>276345</v>
      </c>
      <c r="J41" s="22">
        <v>713330</v>
      </c>
      <c r="K41" s="22"/>
      <c r="L41" s="22"/>
      <c r="M41" s="22"/>
      <c r="N41" s="22"/>
      <c r="O41" s="22"/>
      <c r="P41" s="22">
        <v>207410</v>
      </c>
      <c r="Q41" s="22">
        <v>251900</v>
      </c>
      <c r="R41" s="22">
        <v>459310</v>
      </c>
      <c r="S41" s="22"/>
      <c r="T41" s="22"/>
      <c r="U41" s="22"/>
      <c r="V41" s="22"/>
      <c r="W41" s="22">
        <v>1172640</v>
      </c>
      <c r="X41" s="22">
        <v>1132500</v>
      </c>
      <c r="Y41" s="22">
        <v>40140</v>
      </c>
      <c r="Z41" s="23">
        <v>3.5443708609271525</v>
      </c>
      <c r="AA41" s="20">
        <v>1650000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37229</v>
      </c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22500</v>
      </c>
      <c r="Y44" s="22">
        <v>-22500</v>
      </c>
      <c r="Z44" s="23">
        <v>-100</v>
      </c>
      <c r="AA44" s="20">
        <v>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6532752</v>
      </c>
      <c r="D47" s="29">
        <f t="shared" ref="D47:Y47" si="1">SUM(D34:D46)</f>
        <v>0</v>
      </c>
      <c r="E47" s="30">
        <f t="shared" si="1"/>
        <v>9401502</v>
      </c>
      <c r="F47" s="31">
        <f t="shared" si="1"/>
        <v>9701502</v>
      </c>
      <c r="G47" s="31">
        <f t="shared" si="1"/>
        <v>0</v>
      </c>
      <c r="H47" s="31">
        <f t="shared" si="1"/>
        <v>725053</v>
      </c>
      <c r="I47" s="31">
        <f t="shared" si="1"/>
        <v>551478</v>
      </c>
      <c r="J47" s="31">
        <f t="shared" si="1"/>
        <v>1276531</v>
      </c>
      <c r="K47" s="31">
        <f t="shared" si="1"/>
        <v>293362</v>
      </c>
      <c r="L47" s="31">
        <f t="shared" si="1"/>
        <v>284382</v>
      </c>
      <c r="M47" s="31">
        <f t="shared" si="1"/>
        <v>0</v>
      </c>
      <c r="N47" s="31">
        <f t="shared" si="1"/>
        <v>577744</v>
      </c>
      <c r="O47" s="31">
        <f t="shared" si="1"/>
        <v>581844</v>
      </c>
      <c r="P47" s="31">
        <f t="shared" si="1"/>
        <v>549001</v>
      </c>
      <c r="Q47" s="31">
        <f t="shared" si="1"/>
        <v>659446</v>
      </c>
      <c r="R47" s="31">
        <f t="shared" si="1"/>
        <v>1790291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3644566</v>
      </c>
      <c r="X47" s="31">
        <f t="shared" si="1"/>
        <v>7171113</v>
      </c>
      <c r="Y47" s="31">
        <f t="shared" si="1"/>
        <v>-3526547</v>
      </c>
      <c r="Z47" s="32">
        <f>+IF(X47&lt;&gt;0,+(Y47/X47)*100,0)</f>
        <v>-49.177122156630361</v>
      </c>
      <c r="AA47" s="29">
        <f>SUM(AA34:AA46)</f>
        <v>9701502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-2670200</v>
      </c>
      <c r="D48" s="39">
        <f t="shared" si="2"/>
        <v>0</v>
      </c>
      <c r="E48" s="40">
        <f t="shared" si="2"/>
        <v>-5371555</v>
      </c>
      <c r="F48" s="41">
        <f t="shared" si="2"/>
        <v>-5671555</v>
      </c>
      <c r="G48" s="41">
        <f t="shared" si="2"/>
        <v>0</v>
      </c>
      <c r="H48" s="41">
        <f t="shared" si="2"/>
        <v>-379505</v>
      </c>
      <c r="I48" s="41">
        <f t="shared" si="2"/>
        <v>-210379</v>
      </c>
      <c r="J48" s="41">
        <f t="shared" si="2"/>
        <v>-589884</v>
      </c>
      <c r="K48" s="41">
        <f t="shared" si="2"/>
        <v>28903</v>
      </c>
      <c r="L48" s="41">
        <f t="shared" si="2"/>
        <v>72605</v>
      </c>
      <c r="M48" s="41">
        <f t="shared" si="2"/>
        <v>337409</v>
      </c>
      <c r="N48" s="41">
        <f t="shared" si="2"/>
        <v>438917</v>
      </c>
      <c r="O48" s="41">
        <f t="shared" si="2"/>
        <v>-231036</v>
      </c>
      <c r="P48" s="41">
        <f t="shared" si="2"/>
        <v>-439831</v>
      </c>
      <c r="Q48" s="41">
        <f t="shared" si="2"/>
        <v>-332967</v>
      </c>
      <c r="R48" s="41">
        <f t="shared" si="2"/>
        <v>-1003834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-1154801</v>
      </c>
      <c r="X48" s="41">
        <f t="shared" si="2"/>
        <v>-4148643</v>
      </c>
      <c r="Y48" s="41">
        <f t="shared" si="2"/>
        <v>2993842</v>
      </c>
      <c r="Z48" s="42">
        <f>+IF(X48&lt;&gt;0,+(Y48/X48)*100,0)</f>
        <v>-72.164367963211106</v>
      </c>
      <c r="AA48" s="39">
        <f>+AA32-AA47</f>
        <v>-5671555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-2670200</v>
      </c>
      <c r="D51" s="48">
        <f t="shared" si="3"/>
        <v>0</v>
      </c>
      <c r="E51" s="49">
        <f t="shared" si="3"/>
        <v>-5371555</v>
      </c>
      <c r="F51" s="50">
        <f t="shared" si="3"/>
        <v>-5671555</v>
      </c>
      <c r="G51" s="50">
        <f t="shared" si="3"/>
        <v>0</v>
      </c>
      <c r="H51" s="50">
        <f t="shared" si="3"/>
        <v>-379505</v>
      </c>
      <c r="I51" s="50">
        <f t="shared" si="3"/>
        <v>-210379</v>
      </c>
      <c r="J51" s="50">
        <f t="shared" si="3"/>
        <v>-589884</v>
      </c>
      <c r="K51" s="50">
        <f t="shared" si="3"/>
        <v>28903</v>
      </c>
      <c r="L51" s="50">
        <f t="shared" si="3"/>
        <v>72605</v>
      </c>
      <c r="M51" s="50">
        <f t="shared" si="3"/>
        <v>337409</v>
      </c>
      <c r="N51" s="50">
        <f t="shared" si="3"/>
        <v>438917</v>
      </c>
      <c r="O51" s="50">
        <f t="shared" si="3"/>
        <v>-231036</v>
      </c>
      <c r="P51" s="50">
        <f t="shared" si="3"/>
        <v>-439831</v>
      </c>
      <c r="Q51" s="50">
        <f t="shared" si="3"/>
        <v>-332967</v>
      </c>
      <c r="R51" s="50">
        <f t="shared" si="3"/>
        <v>-1003834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-1154801</v>
      </c>
      <c r="X51" s="50">
        <f t="shared" si="3"/>
        <v>-4148643</v>
      </c>
      <c r="Y51" s="50">
        <f t="shared" si="3"/>
        <v>2993842</v>
      </c>
      <c r="Z51" s="51">
        <f>+IF(X51&lt;&gt;0,+(Y51/X51)*100,0)</f>
        <v>-72.164367963211106</v>
      </c>
      <c r="AA51" s="48">
        <f>SUM(AA48:AA50)</f>
        <v>-5671555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-2670200</v>
      </c>
      <c r="D53" s="54">
        <f>+D51-D52</f>
        <v>0</v>
      </c>
      <c r="E53" s="55">
        <f t="shared" si="4"/>
        <v>-5371555</v>
      </c>
      <c r="F53" s="56">
        <f t="shared" si="4"/>
        <v>-5671555</v>
      </c>
      <c r="G53" s="56">
        <f t="shared" si="4"/>
        <v>0</v>
      </c>
      <c r="H53" s="56">
        <f t="shared" si="4"/>
        <v>-379505</v>
      </c>
      <c r="I53" s="56">
        <f t="shared" si="4"/>
        <v>-210379</v>
      </c>
      <c r="J53" s="56">
        <f t="shared" si="4"/>
        <v>-589884</v>
      </c>
      <c r="K53" s="56">
        <f t="shared" si="4"/>
        <v>28903</v>
      </c>
      <c r="L53" s="56">
        <f t="shared" si="4"/>
        <v>72605</v>
      </c>
      <c r="M53" s="56">
        <f t="shared" si="4"/>
        <v>337409</v>
      </c>
      <c r="N53" s="56">
        <f t="shared" si="4"/>
        <v>438917</v>
      </c>
      <c r="O53" s="56">
        <f t="shared" si="4"/>
        <v>-231036</v>
      </c>
      <c r="P53" s="56">
        <f t="shared" si="4"/>
        <v>-439831</v>
      </c>
      <c r="Q53" s="56">
        <f t="shared" si="4"/>
        <v>-332967</v>
      </c>
      <c r="R53" s="56">
        <f t="shared" si="4"/>
        <v>-1003834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-1154801</v>
      </c>
      <c r="X53" s="56">
        <f t="shared" si="4"/>
        <v>-4148643</v>
      </c>
      <c r="Y53" s="56">
        <f t="shared" si="4"/>
        <v>2993842</v>
      </c>
      <c r="Z53" s="57">
        <f>+IF(X53&lt;&gt;0,+(Y53/X53)*100,0)</f>
        <v>-72.164367963211106</v>
      </c>
      <c r="AA53" s="54">
        <f>+AA51-AA52</f>
        <v>-5671555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-2670200</v>
      </c>
      <c r="D56" s="48">
        <f>SUM(D53:D55)</f>
        <v>0</v>
      </c>
      <c r="E56" s="49">
        <f t="shared" si="5"/>
        <v>-5371555</v>
      </c>
      <c r="F56" s="50">
        <f t="shared" si="5"/>
        <v>-5671555</v>
      </c>
      <c r="G56" s="50">
        <f t="shared" si="5"/>
        <v>0</v>
      </c>
      <c r="H56" s="50">
        <f t="shared" si="5"/>
        <v>-379505</v>
      </c>
      <c r="I56" s="50">
        <f t="shared" si="5"/>
        <v>-210379</v>
      </c>
      <c r="J56" s="50">
        <f t="shared" si="5"/>
        <v>-589884</v>
      </c>
      <c r="K56" s="50">
        <f t="shared" si="5"/>
        <v>28903</v>
      </c>
      <c r="L56" s="50">
        <f t="shared" si="5"/>
        <v>72605</v>
      </c>
      <c r="M56" s="50">
        <f t="shared" si="5"/>
        <v>337409</v>
      </c>
      <c r="N56" s="50">
        <f t="shared" si="5"/>
        <v>438917</v>
      </c>
      <c r="O56" s="50">
        <f t="shared" si="5"/>
        <v>-231036</v>
      </c>
      <c r="P56" s="50">
        <f t="shared" si="5"/>
        <v>-439831</v>
      </c>
      <c r="Q56" s="50">
        <f t="shared" si="5"/>
        <v>-332967</v>
      </c>
      <c r="R56" s="50">
        <f t="shared" si="5"/>
        <v>-1003834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-1154801</v>
      </c>
      <c r="X56" s="50">
        <f t="shared" si="5"/>
        <v>-4148643</v>
      </c>
      <c r="Y56" s="50">
        <f t="shared" si="5"/>
        <v>2993842</v>
      </c>
      <c r="Z56" s="51">
        <f>+IF(X56&lt;&gt;0,+(Y56/X56)*100,0)</f>
        <v>-72.164367963211106</v>
      </c>
      <c r="AA56" s="48">
        <f>SUM(AA53:AA55)</f>
        <v>-5671555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-2670200</v>
      </c>
      <c r="D59" s="65">
        <f>SUM(D56:D58)</f>
        <v>0</v>
      </c>
      <c r="E59" s="66">
        <f t="shared" si="6"/>
        <v>-5371555</v>
      </c>
      <c r="F59" s="67">
        <f t="shared" si="6"/>
        <v>-5671555</v>
      </c>
      <c r="G59" s="67">
        <f t="shared" si="6"/>
        <v>0</v>
      </c>
      <c r="H59" s="67">
        <f t="shared" si="6"/>
        <v>-379505</v>
      </c>
      <c r="I59" s="67">
        <f t="shared" si="6"/>
        <v>-210379</v>
      </c>
      <c r="J59" s="67">
        <f t="shared" si="6"/>
        <v>-589884</v>
      </c>
      <c r="K59" s="67">
        <f t="shared" si="6"/>
        <v>28903</v>
      </c>
      <c r="L59" s="67">
        <f t="shared" si="6"/>
        <v>72605</v>
      </c>
      <c r="M59" s="67">
        <f t="shared" si="6"/>
        <v>337409</v>
      </c>
      <c r="N59" s="67">
        <f t="shared" si="6"/>
        <v>438917</v>
      </c>
      <c r="O59" s="67">
        <f t="shared" si="6"/>
        <v>-231036</v>
      </c>
      <c r="P59" s="67">
        <f t="shared" si="6"/>
        <v>-439831</v>
      </c>
      <c r="Q59" s="67">
        <f t="shared" si="6"/>
        <v>-332967</v>
      </c>
      <c r="R59" s="67">
        <f t="shared" si="6"/>
        <v>-1003834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-1154801</v>
      </c>
      <c r="X59" s="67">
        <f t="shared" si="6"/>
        <v>-4148643</v>
      </c>
      <c r="Y59" s="67">
        <f t="shared" si="6"/>
        <v>2993842</v>
      </c>
      <c r="Z59" s="68">
        <f>+IF(X59&lt;&gt;0,+(Y59/X59)*100,0)</f>
        <v>-72.164367963211106</v>
      </c>
      <c r="AA59" s="65">
        <f>SUM(AA56:AA58)</f>
        <v>-5671555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16910272</v>
      </c>
      <c r="D8" s="20"/>
      <c r="E8" s="21">
        <v>16217418</v>
      </c>
      <c r="F8" s="22">
        <v>16217418</v>
      </c>
      <c r="G8" s="22">
        <v>1463445</v>
      </c>
      <c r="H8" s="22">
        <v>1462539</v>
      </c>
      <c r="I8" s="22">
        <v>1460569</v>
      </c>
      <c r="J8" s="22">
        <v>4386553</v>
      </c>
      <c r="K8" s="22">
        <v>1452879</v>
      </c>
      <c r="L8" s="22">
        <v>1451579</v>
      </c>
      <c r="M8" s="22">
        <v>1450516</v>
      </c>
      <c r="N8" s="22">
        <v>4354974</v>
      </c>
      <c r="O8" s="22">
        <v>1450791</v>
      </c>
      <c r="P8" s="22">
        <v>1450870</v>
      </c>
      <c r="Q8" s="22">
        <v>1451254</v>
      </c>
      <c r="R8" s="22">
        <v>4352915</v>
      </c>
      <c r="S8" s="22"/>
      <c r="T8" s="22"/>
      <c r="U8" s="22"/>
      <c r="V8" s="22"/>
      <c r="W8" s="22">
        <v>13094442</v>
      </c>
      <c r="X8" s="22">
        <v>12163068</v>
      </c>
      <c r="Y8" s="22">
        <v>931374</v>
      </c>
      <c r="Z8" s="23">
        <v>7.6573936773189129</v>
      </c>
      <c r="AA8" s="20">
        <v>16217418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11703343</v>
      </c>
      <c r="D13" s="20"/>
      <c r="E13" s="21">
        <v>9993082</v>
      </c>
      <c r="F13" s="22">
        <v>10544291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7908219</v>
      </c>
      <c r="Y13" s="22">
        <v>-7908219</v>
      </c>
      <c r="Z13" s="23">
        <v>-100</v>
      </c>
      <c r="AA13" s="20">
        <v>10544291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28613615</v>
      </c>
      <c r="D32" s="29">
        <f t="shared" ref="D32:Y32" si="0">SUM(D6:D31)</f>
        <v>0</v>
      </c>
      <c r="E32" s="30">
        <f t="shared" si="0"/>
        <v>26210500</v>
      </c>
      <c r="F32" s="31">
        <f t="shared" si="0"/>
        <v>26761709</v>
      </c>
      <c r="G32" s="31">
        <f t="shared" si="0"/>
        <v>1463445</v>
      </c>
      <c r="H32" s="31">
        <f t="shared" si="0"/>
        <v>1462539</v>
      </c>
      <c r="I32" s="31">
        <f t="shared" si="0"/>
        <v>1460569</v>
      </c>
      <c r="J32" s="31">
        <f t="shared" si="0"/>
        <v>4386553</v>
      </c>
      <c r="K32" s="31">
        <f t="shared" si="0"/>
        <v>1452879</v>
      </c>
      <c r="L32" s="31">
        <f t="shared" si="0"/>
        <v>1451579</v>
      </c>
      <c r="M32" s="31">
        <f t="shared" si="0"/>
        <v>1450516</v>
      </c>
      <c r="N32" s="31">
        <f t="shared" si="0"/>
        <v>4354974</v>
      </c>
      <c r="O32" s="31">
        <f t="shared" si="0"/>
        <v>1450791</v>
      </c>
      <c r="P32" s="31">
        <f t="shared" si="0"/>
        <v>1450870</v>
      </c>
      <c r="Q32" s="31">
        <f t="shared" si="0"/>
        <v>1451254</v>
      </c>
      <c r="R32" s="31">
        <f t="shared" si="0"/>
        <v>4352915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13094442</v>
      </c>
      <c r="X32" s="31">
        <f t="shared" si="0"/>
        <v>20071287</v>
      </c>
      <c r="Y32" s="31">
        <f t="shared" si="0"/>
        <v>-6976845</v>
      </c>
      <c r="Z32" s="32">
        <f>+IF(X32&lt;&gt;0,+(Y32/X32)*100,0)</f>
        <v>-34.760327028356478</v>
      </c>
      <c r="AA32" s="29">
        <f>SUM(AA6:AA31)</f>
        <v>26761709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2630607</v>
      </c>
      <c r="D34" s="20"/>
      <c r="E34" s="21">
        <v>2872415</v>
      </c>
      <c r="F34" s="22">
        <v>2872415</v>
      </c>
      <c r="G34" s="22">
        <v>220947</v>
      </c>
      <c r="H34" s="22">
        <v>247437</v>
      </c>
      <c r="I34" s="22">
        <v>217364</v>
      </c>
      <c r="J34" s="22">
        <v>685748</v>
      </c>
      <c r="K34" s="22">
        <v>225140</v>
      </c>
      <c r="L34" s="22">
        <v>291951</v>
      </c>
      <c r="M34" s="22">
        <v>217227</v>
      </c>
      <c r="N34" s="22">
        <v>734318</v>
      </c>
      <c r="O34" s="22">
        <v>225601</v>
      </c>
      <c r="P34" s="22">
        <v>212431</v>
      </c>
      <c r="Q34" s="22">
        <v>230995</v>
      </c>
      <c r="R34" s="22">
        <v>669027</v>
      </c>
      <c r="S34" s="22"/>
      <c r="T34" s="22"/>
      <c r="U34" s="22"/>
      <c r="V34" s="22"/>
      <c r="W34" s="22">
        <v>2089093</v>
      </c>
      <c r="X34" s="22">
        <v>2154321</v>
      </c>
      <c r="Y34" s="22">
        <v>-65228</v>
      </c>
      <c r="Z34" s="23">
        <v>-3.0277753408150412</v>
      </c>
      <c r="AA34" s="20">
        <v>2872415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-551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1289647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5473614</v>
      </c>
      <c r="D41" s="20"/>
      <c r="E41" s="21">
        <v>3405300</v>
      </c>
      <c r="F41" s="22">
        <v>3205300</v>
      </c>
      <c r="G41" s="22">
        <v>363189</v>
      </c>
      <c r="H41" s="22">
        <v>554854</v>
      </c>
      <c r="I41" s="22">
        <v>678658</v>
      </c>
      <c r="J41" s="22">
        <v>1596701</v>
      </c>
      <c r="K41" s="22">
        <v>700849</v>
      </c>
      <c r="L41" s="22">
        <v>551647</v>
      </c>
      <c r="M41" s="22">
        <v>423887</v>
      </c>
      <c r="N41" s="22">
        <v>1676383</v>
      </c>
      <c r="O41" s="22">
        <v>113269</v>
      </c>
      <c r="P41" s="22">
        <v>190100</v>
      </c>
      <c r="Q41" s="22">
        <v>-214645</v>
      </c>
      <c r="R41" s="22">
        <v>88724</v>
      </c>
      <c r="S41" s="22"/>
      <c r="T41" s="22"/>
      <c r="U41" s="22"/>
      <c r="V41" s="22"/>
      <c r="W41" s="22">
        <v>3361808</v>
      </c>
      <c r="X41" s="22">
        <v>2403972</v>
      </c>
      <c r="Y41" s="22">
        <v>957836</v>
      </c>
      <c r="Z41" s="23">
        <v>39.843891692582112</v>
      </c>
      <c r="AA41" s="20">
        <v>3205300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9393317</v>
      </c>
      <c r="D47" s="29">
        <f t="shared" ref="D47:Y47" si="1">SUM(D34:D46)</f>
        <v>0</v>
      </c>
      <c r="E47" s="30">
        <f t="shared" si="1"/>
        <v>6277715</v>
      </c>
      <c r="F47" s="31">
        <f t="shared" si="1"/>
        <v>6077715</v>
      </c>
      <c r="G47" s="31">
        <f t="shared" si="1"/>
        <v>584136</v>
      </c>
      <c r="H47" s="31">
        <f t="shared" si="1"/>
        <v>802291</v>
      </c>
      <c r="I47" s="31">
        <f t="shared" si="1"/>
        <v>896022</v>
      </c>
      <c r="J47" s="31">
        <f t="shared" si="1"/>
        <v>2282449</v>
      </c>
      <c r="K47" s="31">
        <f t="shared" si="1"/>
        <v>925989</v>
      </c>
      <c r="L47" s="31">
        <f t="shared" si="1"/>
        <v>843598</v>
      </c>
      <c r="M47" s="31">
        <f t="shared" si="1"/>
        <v>641114</v>
      </c>
      <c r="N47" s="31">
        <f t="shared" si="1"/>
        <v>2410701</v>
      </c>
      <c r="O47" s="31">
        <f t="shared" si="1"/>
        <v>338870</v>
      </c>
      <c r="P47" s="31">
        <f t="shared" si="1"/>
        <v>402531</v>
      </c>
      <c r="Q47" s="31">
        <f t="shared" si="1"/>
        <v>16350</v>
      </c>
      <c r="R47" s="31">
        <f t="shared" si="1"/>
        <v>757751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5450901</v>
      </c>
      <c r="X47" s="31">
        <f t="shared" si="1"/>
        <v>4558293</v>
      </c>
      <c r="Y47" s="31">
        <f t="shared" si="1"/>
        <v>892608</v>
      </c>
      <c r="Z47" s="32">
        <f>+IF(X47&lt;&gt;0,+(Y47/X47)*100,0)</f>
        <v>19.582067234379185</v>
      </c>
      <c r="AA47" s="29">
        <f>SUM(AA34:AA46)</f>
        <v>6077715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19220298</v>
      </c>
      <c r="D48" s="39">
        <f t="shared" si="2"/>
        <v>0</v>
      </c>
      <c r="E48" s="40">
        <f t="shared" si="2"/>
        <v>19932785</v>
      </c>
      <c r="F48" s="41">
        <f t="shared" si="2"/>
        <v>20683994</v>
      </c>
      <c r="G48" s="41">
        <f t="shared" si="2"/>
        <v>879309</v>
      </c>
      <c r="H48" s="41">
        <f t="shared" si="2"/>
        <v>660248</v>
      </c>
      <c r="I48" s="41">
        <f t="shared" si="2"/>
        <v>564547</v>
      </c>
      <c r="J48" s="41">
        <f t="shared" si="2"/>
        <v>2104104</v>
      </c>
      <c r="K48" s="41">
        <f t="shared" si="2"/>
        <v>526890</v>
      </c>
      <c r="L48" s="41">
        <f t="shared" si="2"/>
        <v>607981</v>
      </c>
      <c r="M48" s="41">
        <f t="shared" si="2"/>
        <v>809402</v>
      </c>
      <c r="N48" s="41">
        <f t="shared" si="2"/>
        <v>1944273</v>
      </c>
      <c r="O48" s="41">
        <f t="shared" si="2"/>
        <v>1111921</v>
      </c>
      <c r="P48" s="41">
        <f t="shared" si="2"/>
        <v>1048339</v>
      </c>
      <c r="Q48" s="41">
        <f t="shared" si="2"/>
        <v>1434904</v>
      </c>
      <c r="R48" s="41">
        <f t="shared" si="2"/>
        <v>3595164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7643541</v>
      </c>
      <c r="X48" s="41">
        <f t="shared" si="2"/>
        <v>15512994</v>
      </c>
      <c r="Y48" s="41">
        <f t="shared" si="2"/>
        <v>-7869453</v>
      </c>
      <c r="Z48" s="42">
        <f>+IF(X48&lt;&gt;0,+(Y48/X48)*100,0)</f>
        <v>-50.728137972592521</v>
      </c>
      <c r="AA48" s="39">
        <f>+AA32-AA47</f>
        <v>20683994</v>
      </c>
    </row>
    <row r="49" spans="1:27" x14ac:dyDescent="0.25">
      <c r="A49" s="43" t="s">
        <v>74</v>
      </c>
      <c r="B49" s="15" t="s">
        <v>32</v>
      </c>
      <c r="C49" s="20">
        <v>27968706</v>
      </c>
      <c r="D49" s="20"/>
      <c r="E49" s="21"/>
      <c r="F49" s="22">
        <v>26113432</v>
      </c>
      <c r="G49" s="22"/>
      <c r="H49" s="22"/>
      <c r="I49" s="22">
        <v>14511199</v>
      </c>
      <c r="J49" s="22">
        <v>14511199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14511199</v>
      </c>
      <c r="X49" s="22">
        <v>19585071</v>
      </c>
      <c r="Y49" s="22">
        <v>-5073872</v>
      </c>
      <c r="Z49" s="23">
        <v>-25.90683485395585</v>
      </c>
      <c r="AA49" s="20">
        <v>26113432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47189004</v>
      </c>
      <c r="D51" s="48">
        <f t="shared" si="3"/>
        <v>0</v>
      </c>
      <c r="E51" s="49">
        <f t="shared" si="3"/>
        <v>19932785</v>
      </c>
      <c r="F51" s="50">
        <f t="shared" si="3"/>
        <v>46797426</v>
      </c>
      <c r="G51" s="50">
        <f t="shared" si="3"/>
        <v>879309</v>
      </c>
      <c r="H51" s="50">
        <f t="shared" si="3"/>
        <v>660248</v>
      </c>
      <c r="I51" s="50">
        <f t="shared" si="3"/>
        <v>15075746</v>
      </c>
      <c r="J51" s="50">
        <f t="shared" si="3"/>
        <v>16615303</v>
      </c>
      <c r="K51" s="50">
        <f t="shared" si="3"/>
        <v>526890</v>
      </c>
      <c r="L51" s="50">
        <f t="shared" si="3"/>
        <v>607981</v>
      </c>
      <c r="M51" s="50">
        <f t="shared" si="3"/>
        <v>809402</v>
      </c>
      <c r="N51" s="50">
        <f t="shared" si="3"/>
        <v>1944273</v>
      </c>
      <c r="O51" s="50">
        <f t="shared" si="3"/>
        <v>1111921</v>
      </c>
      <c r="P51" s="50">
        <f t="shared" si="3"/>
        <v>1048339</v>
      </c>
      <c r="Q51" s="50">
        <f t="shared" si="3"/>
        <v>1434904</v>
      </c>
      <c r="R51" s="50">
        <f t="shared" si="3"/>
        <v>3595164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22154740</v>
      </c>
      <c r="X51" s="50">
        <f t="shared" si="3"/>
        <v>35098065</v>
      </c>
      <c r="Y51" s="50">
        <f t="shared" si="3"/>
        <v>-12943325</v>
      </c>
      <c r="Z51" s="51">
        <f>+IF(X51&lt;&gt;0,+(Y51/X51)*100,0)</f>
        <v>-36.87760279662141</v>
      </c>
      <c r="AA51" s="48">
        <f>SUM(AA48:AA50)</f>
        <v>46797426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47189004</v>
      </c>
      <c r="D53" s="54">
        <f>+D51-D52</f>
        <v>0</v>
      </c>
      <c r="E53" s="55">
        <f t="shared" si="4"/>
        <v>19932785</v>
      </c>
      <c r="F53" s="56">
        <f t="shared" si="4"/>
        <v>46797426</v>
      </c>
      <c r="G53" s="56">
        <f t="shared" si="4"/>
        <v>879309</v>
      </c>
      <c r="H53" s="56">
        <f t="shared" si="4"/>
        <v>660248</v>
      </c>
      <c r="I53" s="56">
        <f t="shared" si="4"/>
        <v>15075746</v>
      </c>
      <c r="J53" s="56">
        <f t="shared" si="4"/>
        <v>16615303</v>
      </c>
      <c r="K53" s="56">
        <f t="shared" si="4"/>
        <v>526890</v>
      </c>
      <c r="L53" s="56">
        <f t="shared" si="4"/>
        <v>607981</v>
      </c>
      <c r="M53" s="56">
        <f t="shared" si="4"/>
        <v>809402</v>
      </c>
      <c r="N53" s="56">
        <f t="shared" si="4"/>
        <v>1944273</v>
      </c>
      <c r="O53" s="56">
        <f t="shared" si="4"/>
        <v>1111921</v>
      </c>
      <c r="P53" s="56">
        <f t="shared" si="4"/>
        <v>1048339</v>
      </c>
      <c r="Q53" s="56">
        <f t="shared" si="4"/>
        <v>1434904</v>
      </c>
      <c r="R53" s="56">
        <f t="shared" si="4"/>
        <v>3595164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22154740</v>
      </c>
      <c r="X53" s="56">
        <f t="shared" si="4"/>
        <v>35098065</v>
      </c>
      <c r="Y53" s="56">
        <f t="shared" si="4"/>
        <v>-12943325</v>
      </c>
      <c r="Z53" s="57">
        <f>+IF(X53&lt;&gt;0,+(Y53/X53)*100,0)</f>
        <v>-36.87760279662141</v>
      </c>
      <c r="AA53" s="54">
        <f>+AA51-AA52</f>
        <v>46797426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47189004</v>
      </c>
      <c r="D56" s="48">
        <f>SUM(D53:D55)</f>
        <v>0</v>
      </c>
      <c r="E56" s="49">
        <f t="shared" si="5"/>
        <v>19932785</v>
      </c>
      <c r="F56" s="50">
        <f t="shared" si="5"/>
        <v>46797426</v>
      </c>
      <c r="G56" s="50">
        <f t="shared" si="5"/>
        <v>879309</v>
      </c>
      <c r="H56" s="50">
        <f t="shared" si="5"/>
        <v>660248</v>
      </c>
      <c r="I56" s="50">
        <f t="shared" si="5"/>
        <v>15075746</v>
      </c>
      <c r="J56" s="50">
        <f t="shared" si="5"/>
        <v>16615303</v>
      </c>
      <c r="K56" s="50">
        <f t="shared" si="5"/>
        <v>526890</v>
      </c>
      <c r="L56" s="50">
        <f t="shared" si="5"/>
        <v>607981</v>
      </c>
      <c r="M56" s="50">
        <f t="shared" si="5"/>
        <v>809402</v>
      </c>
      <c r="N56" s="50">
        <f t="shared" si="5"/>
        <v>1944273</v>
      </c>
      <c r="O56" s="50">
        <f t="shared" si="5"/>
        <v>1111921</v>
      </c>
      <c r="P56" s="50">
        <f t="shared" si="5"/>
        <v>1048339</v>
      </c>
      <c r="Q56" s="50">
        <f t="shared" si="5"/>
        <v>1434904</v>
      </c>
      <c r="R56" s="50">
        <f t="shared" si="5"/>
        <v>3595164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22154740</v>
      </c>
      <c r="X56" s="50">
        <f t="shared" si="5"/>
        <v>35098065</v>
      </c>
      <c r="Y56" s="50">
        <f t="shared" si="5"/>
        <v>-12943325</v>
      </c>
      <c r="Z56" s="51">
        <f>+IF(X56&lt;&gt;0,+(Y56/X56)*100,0)</f>
        <v>-36.87760279662141</v>
      </c>
      <c r="AA56" s="48">
        <f>SUM(AA53:AA55)</f>
        <v>46797426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47189004</v>
      </c>
      <c r="D59" s="65">
        <f>SUM(D56:D58)</f>
        <v>0</v>
      </c>
      <c r="E59" s="66">
        <f t="shared" si="6"/>
        <v>19932785</v>
      </c>
      <c r="F59" s="67">
        <f t="shared" si="6"/>
        <v>46797426</v>
      </c>
      <c r="G59" s="67">
        <f t="shared" si="6"/>
        <v>879309</v>
      </c>
      <c r="H59" s="67">
        <f t="shared" si="6"/>
        <v>660248</v>
      </c>
      <c r="I59" s="67">
        <f t="shared" si="6"/>
        <v>15075746</v>
      </c>
      <c r="J59" s="67">
        <f t="shared" si="6"/>
        <v>16615303</v>
      </c>
      <c r="K59" s="67">
        <f t="shared" si="6"/>
        <v>526890</v>
      </c>
      <c r="L59" s="67">
        <f t="shared" si="6"/>
        <v>607981</v>
      </c>
      <c r="M59" s="67">
        <f t="shared" si="6"/>
        <v>809402</v>
      </c>
      <c r="N59" s="67">
        <f t="shared" si="6"/>
        <v>1944273</v>
      </c>
      <c r="O59" s="67">
        <f t="shared" si="6"/>
        <v>1111921</v>
      </c>
      <c r="P59" s="67">
        <f t="shared" si="6"/>
        <v>1048339</v>
      </c>
      <c r="Q59" s="67">
        <f t="shared" si="6"/>
        <v>1434904</v>
      </c>
      <c r="R59" s="67">
        <f t="shared" si="6"/>
        <v>3595164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22154740</v>
      </c>
      <c r="X59" s="67">
        <f t="shared" si="6"/>
        <v>35098065</v>
      </c>
      <c r="Y59" s="67">
        <f t="shared" si="6"/>
        <v>-12943325</v>
      </c>
      <c r="Z59" s="68">
        <f>+IF(X59&lt;&gt;0,+(Y59/X59)*100,0)</f>
        <v>-36.87760279662141</v>
      </c>
      <c r="AA59" s="65">
        <f>SUM(AA56:AA58)</f>
        <v>46797426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141372936</v>
      </c>
      <c r="D8" s="20"/>
      <c r="E8" s="21">
        <v>162318990</v>
      </c>
      <c r="F8" s="22">
        <v>141273006</v>
      </c>
      <c r="G8" s="22">
        <v>12565442</v>
      </c>
      <c r="H8" s="22">
        <v>12048787</v>
      </c>
      <c r="I8" s="22">
        <v>12079517</v>
      </c>
      <c r="J8" s="22">
        <v>36693746</v>
      </c>
      <c r="K8" s="22">
        <v>11929411</v>
      </c>
      <c r="L8" s="22">
        <v>12162145</v>
      </c>
      <c r="M8" s="22">
        <v>12146807</v>
      </c>
      <c r="N8" s="22">
        <v>36238363</v>
      </c>
      <c r="O8" s="22">
        <v>12101481</v>
      </c>
      <c r="P8" s="22">
        <v>12416301</v>
      </c>
      <c r="Q8" s="22">
        <v>11801088</v>
      </c>
      <c r="R8" s="22">
        <v>36318870</v>
      </c>
      <c r="S8" s="22"/>
      <c r="T8" s="22"/>
      <c r="U8" s="22"/>
      <c r="V8" s="22"/>
      <c r="W8" s="22">
        <v>109250979</v>
      </c>
      <c r="X8" s="22">
        <v>112428703</v>
      </c>
      <c r="Y8" s="22">
        <v>-3177724</v>
      </c>
      <c r="Z8" s="23">
        <v>-2.8264348117579901</v>
      </c>
      <c r="AA8" s="20">
        <v>141273006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3694769</v>
      </c>
      <c r="D13" s="20"/>
      <c r="E13" s="21">
        <v>3429416</v>
      </c>
      <c r="F13" s="22">
        <v>3429416</v>
      </c>
      <c r="G13" s="22">
        <v>319005</v>
      </c>
      <c r="H13" s="22">
        <v>310404</v>
      </c>
      <c r="I13" s="22">
        <v>320596</v>
      </c>
      <c r="J13" s="22">
        <v>950005</v>
      </c>
      <c r="K13" s="22">
        <v>314607</v>
      </c>
      <c r="L13" s="22">
        <v>326695</v>
      </c>
      <c r="M13" s="22">
        <v>311048</v>
      </c>
      <c r="N13" s="22">
        <v>952350</v>
      </c>
      <c r="O13" s="22">
        <v>323784</v>
      </c>
      <c r="P13" s="22">
        <v>313968</v>
      </c>
      <c r="Q13" s="22">
        <v>280283</v>
      </c>
      <c r="R13" s="22">
        <v>918035</v>
      </c>
      <c r="S13" s="22"/>
      <c r="T13" s="22"/>
      <c r="U13" s="22"/>
      <c r="V13" s="22"/>
      <c r="W13" s="22">
        <v>2820390</v>
      </c>
      <c r="X13" s="22">
        <v>2572047</v>
      </c>
      <c r="Y13" s="22">
        <v>248343</v>
      </c>
      <c r="Z13" s="23">
        <v>9.6554611949159561</v>
      </c>
      <c r="AA13" s="20">
        <v>3429416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145067705</v>
      </c>
      <c r="D32" s="29">
        <f t="shared" ref="D32:Y32" si="0">SUM(D6:D31)</f>
        <v>0</v>
      </c>
      <c r="E32" s="30">
        <f t="shared" si="0"/>
        <v>165748406</v>
      </c>
      <c r="F32" s="31">
        <f t="shared" si="0"/>
        <v>144702422</v>
      </c>
      <c r="G32" s="31">
        <f t="shared" si="0"/>
        <v>12884447</v>
      </c>
      <c r="H32" s="31">
        <f t="shared" si="0"/>
        <v>12359191</v>
      </c>
      <c r="I32" s="31">
        <f t="shared" si="0"/>
        <v>12400113</v>
      </c>
      <c r="J32" s="31">
        <f t="shared" si="0"/>
        <v>37643751</v>
      </c>
      <c r="K32" s="31">
        <f t="shared" si="0"/>
        <v>12244018</v>
      </c>
      <c r="L32" s="31">
        <f t="shared" si="0"/>
        <v>12488840</v>
      </c>
      <c r="M32" s="31">
        <f t="shared" si="0"/>
        <v>12457855</v>
      </c>
      <c r="N32" s="31">
        <f t="shared" si="0"/>
        <v>37190713</v>
      </c>
      <c r="O32" s="31">
        <f t="shared" si="0"/>
        <v>12425265</v>
      </c>
      <c r="P32" s="31">
        <f t="shared" si="0"/>
        <v>12730269</v>
      </c>
      <c r="Q32" s="31">
        <f t="shared" si="0"/>
        <v>12081371</v>
      </c>
      <c r="R32" s="31">
        <f t="shared" si="0"/>
        <v>37236905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112071369</v>
      </c>
      <c r="X32" s="31">
        <f t="shared" si="0"/>
        <v>115000750</v>
      </c>
      <c r="Y32" s="31">
        <f t="shared" si="0"/>
        <v>-2929381</v>
      </c>
      <c r="Z32" s="32">
        <f>+IF(X32&lt;&gt;0,+(Y32/X32)*100,0)</f>
        <v>-2.547271213448608</v>
      </c>
      <c r="AA32" s="29">
        <f>SUM(AA6:AA31)</f>
        <v>144702422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51018114</v>
      </c>
      <c r="D34" s="20"/>
      <c r="E34" s="21">
        <v>48686942</v>
      </c>
      <c r="F34" s="22">
        <v>52357675</v>
      </c>
      <c r="G34" s="22">
        <v>4091582</v>
      </c>
      <c r="H34" s="22">
        <v>4367642</v>
      </c>
      <c r="I34" s="22">
        <v>4201130</v>
      </c>
      <c r="J34" s="22">
        <v>12660354</v>
      </c>
      <c r="K34" s="22">
        <v>4430842</v>
      </c>
      <c r="L34" s="22">
        <v>4399882</v>
      </c>
      <c r="M34" s="22">
        <v>4179153</v>
      </c>
      <c r="N34" s="22">
        <v>13009877</v>
      </c>
      <c r="O34" s="22">
        <v>4723457</v>
      </c>
      <c r="P34" s="22">
        <v>4329891</v>
      </c>
      <c r="Q34" s="22">
        <v>4325642</v>
      </c>
      <c r="R34" s="22">
        <v>13378990</v>
      </c>
      <c r="S34" s="22"/>
      <c r="T34" s="22"/>
      <c r="U34" s="22"/>
      <c r="V34" s="22"/>
      <c r="W34" s="22">
        <v>39049221</v>
      </c>
      <c r="X34" s="22">
        <v>37581735</v>
      </c>
      <c r="Y34" s="22">
        <v>1467486</v>
      </c>
      <c r="Z34" s="23">
        <v>3.904785130329933</v>
      </c>
      <c r="AA34" s="20">
        <v>52357675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11751842</v>
      </c>
      <c r="D37" s="20"/>
      <c r="E37" s="21">
        <v>32842991</v>
      </c>
      <c r="F37" s="22">
        <v>32842991</v>
      </c>
      <c r="G37" s="22">
        <v>18064</v>
      </c>
      <c r="H37" s="22">
        <v>566074</v>
      </c>
      <c r="I37" s="22">
        <v>1268668</v>
      </c>
      <c r="J37" s="22">
        <v>1852806</v>
      </c>
      <c r="K37" s="22">
        <v>883293</v>
      </c>
      <c r="L37" s="22">
        <v>922505</v>
      </c>
      <c r="M37" s="22">
        <v>1942337</v>
      </c>
      <c r="N37" s="22">
        <v>3748135</v>
      </c>
      <c r="O37" s="22">
        <v>778094</v>
      </c>
      <c r="P37" s="22">
        <v>2480782</v>
      </c>
      <c r="Q37" s="22">
        <v>905162</v>
      </c>
      <c r="R37" s="22">
        <v>4164038</v>
      </c>
      <c r="S37" s="22"/>
      <c r="T37" s="22"/>
      <c r="U37" s="22"/>
      <c r="V37" s="22"/>
      <c r="W37" s="22">
        <v>9764979</v>
      </c>
      <c r="X37" s="22">
        <v>24632316</v>
      </c>
      <c r="Y37" s="22">
        <v>-14867337</v>
      </c>
      <c r="Z37" s="23">
        <v>-60.357040726499292</v>
      </c>
      <c r="AA37" s="20">
        <v>32842991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56173972</v>
      </c>
      <c r="F38" s="22">
        <v>23182400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17386794</v>
      </c>
      <c r="Y38" s="22">
        <v>-17386794</v>
      </c>
      <c r="Z38" s="23">
        <v>-100</v>
      </c>
      <c r="AA38" s="20">
        <v>23182400</v>
      </c>
    </row>
    <row r="39" spans="1:27" x14ac:dyDescent="0.25">
      <c r="A39" s="19" t="s">
        <v>65</v>
      </c>
      <c r="B39" s="15" t="s">
        <v>32</v>
      </c>
      <c r="C39" s="20">
        <v>48712350</v>
      </c>
      <c r="D39" s="20"/>
      <c r="E39" s="21">
        <v>73507611</v>
      </c>
      <c r="F39" s="22">
        <v>81507611</v>
      </c>
      <c r="G39" s="22"/>
      <c r="H39" s="22"/>
      <c r="I39" s="22">
        <v>19561928</v>
      </c>
      <c r="J39" s="22">
        <v>19561928</v>
      </c>
      <c r="K39" s="22">
        <v>6520643</v>
      </c>
      <c r="L39" s="22"/>
      <c r="M39" s="22">
        <v>13349225</v>
      </c>
      <c r="N39" s="22">
        <v>19869868</v>
      </c>
      <c r="O39" s="22"/>
      <c r="P39" s="22">
        <v>6520643</v>
      </c>
      <c r="Q39" s="22">
        <v>6520643</v>
      </c>
      <c r="R39" s="22">
        <v>13041286</v>
      </c>
      <c r="S39" s="22"/>
      <c r="T39" s="22"/>
      <c r="U39" s="22"/>
      <c r="V39" s="22"/>
      <c r="W39" s="22">
        <v>52473082</v>
      </c>
      <c r="X39" s="22">
        <v>58330715</v>
      </c>
      <c r="Y39" s="22">
        <v>-5857633</v>
      </c>
      <c r="Z39" s="23">
        <v>-10.042107318588499</v>
      </c>
      <c r="AA39" s="20">
        <v>81507611</v>
      </c>
    </row>
    <row r="40" spans="1:27" x14ac:dyDescent="0.25">
      <c r="A40" s="19" t="s">
        <v>40</v>
      </c>
      <c r="B40" s="15" t="s">
        <v>32</v>
      </c>
      <c r="C40" s="20">
        <v>32740923</v>
      </c>
      <c r="D40" s="20"/>
      <c r="E40" s="21">
        <v>125571</v>
      </c>
      <c r="F40" s="22">
        <v>125571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94185</v>
      </c>
      <c r="Y40" s="22">
        <v>-94185</v>
      </c>
      <c r="Z40" s="23">
        <v>-100</v>
      </c>
      <c r="AA40" s="20">
        <v>125571</v>
      </c>
    </row>
    <row r="41" spans="1:27" x14ac:dyDescent="0.25">
      <c r="A41" s="19" t="s">
        <v>66</v>
      </c>
      <c r="B41" s="15" t="s">
        <v>32</v>
      </c>
      <c r="C41" s="20">
        <v>4053450</v>
      </c>
      <c r="D41" s="20"/>
      <c r="E41" s="21">
        <v>17634495</v>
      </c>
      <c r="F41" s="22">
        <v>20496457</v>
      </c>
      <c r="G41" s="22"/>
      <c r="H41" s="22">
        <v>3106338</v>
      </c>
      <c r="I41" s="22"/>
      <c r="J41" s="22">
        <v>3106338</v>
      </c>
      <c r="K41" s="22">
        <v>740439</v>
      </c>
      <c r="L41" s="22">
        <v>219275</v>
      </c>
      <c r="M41" s="22">
        <v>1229045</v>
      </c>
      <c r="N41" s="22">
        <v>2188759</v>
      </c>
      <c r="O41" s="22">
        <v>45707</v>
      </c>
      <c r="P41" s="22">
        <v>276758</v>
      </c>
      <c r="Q41" s="22">
        <v>2662583</v>
      </c>
      <c r="R41" s="22">
        <v>2985048</v>
      </c>
      <c r="S41" s="22"/>
      <c r="T41" s="22"/>
      <c r="U41" s="22"/>
      <c r="V41" s="22"/>
      <c r="W41" s="22">
        <v>8280145</v>
      </c>
      <c r="X41" s="22">
        <v>14322369</v>
      </c>
      <c r="Y41" s="22">
        <v>-6042224</v>
      </c>
      <c r="Z41" s="23">
        <v>-42.187322502303914</v>
      </c>
      <c r="AA41" s="20">
        <v>20496457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57643919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22500000</v>
      </c>
      <c r="Q43" s="22"/>
      <c r="R43" s="22">
        <v>22500000</v>
      </c>
      <c r="S43" s="22"/>
      <c r="T43" s="22"/>
      <c r="U43" s="22"/>
      <c r="V43" s="22"/>
      <c r="W43" s="22">
        <v>22500000</v>
      </c>
      <c r="X43" s="22"/>
      <c r="Y43" s="22">
        <v>22500000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14338912</v>
      </c>
      <c r="D44" s="20"/>
      <c r="E44" s="21">
        <v>4829742</v>
      </c>
      <c r="F44" s="22">
        <v>4829742</v>
      </c>
      <c r="G44" s="22">
        <v>148036</v>
      </c>
      <c r="H44" s="22">
        <v>160540</v>
      </c>
      <c r="I44" s="22">
        <v>133747</v>
      </c>
      <c r="J44" s="22">
        <v>442323</v>
      </c>
      <c r="K44" s="22">
        <v>320666</v>
      </c>
      <c r="L44" s="22">
        <v>169983</v>
      </c>
      <c r="M44" s="22">
        <v>60812</v>
      </c>
      <c r="N44" s="22">
        <v>551461</v>
      </c>
      <c r="O44" s="22">
        <v>53689</v>
      </c>
      <c r="P44" s="22">
        <v>212713</v>
      </c>
      <c r="Q44" s="22">
        <v>170314</v>
      </c>
      <c r="R44" s="22">
        <v>436716</v>
      </c>
      <c r="S44" s="22"/>
      <c r="T44" s="22"/>
      <c r="U44" s="22"/>
      <c r="V44" s="22"/>
      <c r="W44" s="22">
        <v>1430500</v>
      </c>
      <c r="X44" s="22">
        <v>3622410</v>
      </c>
      <c r="Y44" s="22">
        <v>-2191910</v>
      </c>
      <c r="Z44" s="23">
        <v>-60.509715907365532</v>
      </c>
      <c r="AA44" s="20">
        <v>4829742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220259510</v>
      </c>
      <c r="D47" s="29">
        <f t="shared" ref="D47:Y47" si="1">SUM(D34:D46)</f>
        <v>0</v>
      </c>
      <c r="E47" s="30">
        <f t="shared" si="1"/>
        <v>233801324</v>
      </c>
      <c r="F47" s="31">
        <f t="shared" si="1"/>
        <v>215342447</v>
      </c>
      <c r="G47" s="31">
        <f t="shared" si="1"/>
        <v>4257682</v>
      </c>
      <c r="H47" s="31">
        <f t="shared" si="1"/>
        <v>8200594</v>
      </c>
      <c r="I47" s="31">
        <f t="shared" si="1"/>
        <v>25165473</v>
      </c>
      <c r="J47" s="31">
        <f t="shared" si="1"/>
        <v>37623749</v>
      </c>
      <c r="K47" s="31">
        <f t="shared" si="1"/>
        <v>12895883</v>
      </c>
      <c r="L47" s="31">
        <f t="shared" si="1"/>
        <v>5711645</v>
      </c>
      <c r="M47" s="31">
        <f t="shared" si="1"/>
        <v>20760572</v>
      </c>
      <c r="N47" s="31">
        <f t="shared" si="1"/>
        <v>39368100</v>
      </c>
      <c r="O47" s="31">
        <f t="shared" si="1"/>
        <v>5600947</v>
      </c>
      <c r="P47" s="31">
        <f t="shared" si="1"/>
        <v>36320787</v>
      </c>
      <c r="Q47" s="31">
        <f t="shared" si="1"/>
        <v>14584344</v>
      </c>
      <c r="R47" s="31">
        <f t="shared" si="1"/>
        <v>56506078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133497927</v>
      </c>
      <c r="X47" s="31">
        <f t="shared" si="1"/>
        <v>155970524</v>
      </c>
      <c r="Y47" s="31">
        <f t="shared" si="1"/>
        <v>-22472597</v>
      </c>
      <c r="Z47" s="32">
        <f>+IF(X47&lt;&gt;0,+(Y47/X47)*100,0)</f>
        <v>-14.408233314648605</v>
      </c>
      <c r="AA47" s="29">
        <f>SUM(AA34:AA46)</f>
        <v>215342447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-75191805</v>
      </c>
      <c r="D48" s="39">
        <f t="shared" si="2"/>
        <v>0</v>
      </c>
      <c r="E48" s="40">
        <f t="shared" si="2"/>
        <v>-68052918</v>
      </c>
      <c r="F48" s="41">
        <f t="shared" si="2"/>
        <v>-70640025</v>
      </c>
      <c r="G48" s="41">
        <f t="shared" si="2"/>
        <v>8626765</v>
      </c>
      <c r="H48" s="41">
        <f t="shared" si="2"/>
        <v>4158597</v>
      </c>
      <c r="I48" s="41">
        <f t="shared" si="2"/>
        <v>-12765360</v>
      </c>
      <c r="J48" s="41">
        <f t="shared" si="2"/>
        <v>20002</v>
      </c>
      <c r="K48" s="41">
        <f t="shared" si="2"/>
        <v>-651865</v>
      </c>
      <c r="L48" s="41">
        <f t="shared" si="2"/>
        <v>6777195</v>
      </c>
      <c r="M48" s="41">
        <f t="shared" si="2"/>
        <v>-8302717</v>
      </c>
      <c r="N48" s="41">
        <f t="shared" si="2"/>
        <v>-2177387</v>
      </c>
      <c r="O48" s="41">
        <f t="shared" si="2"/>
        <v>6824318</v>
      </c>
      <c r="P48" s="41">
        <f t="shared" si="2"/>
        <v>-23590518</v>
      </c>
      <c r="Q48" s="41">
        <f t="shared" si="2"/>
        <v>-2502973</v>
      </c>
      <c r="R48" s="41">
        <f t="shared" si="2"/>
        <v>-19269173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-21426558</v>
      </c>
      <c r="X48" s="41">
        <f t="shared" si="2"/>
        <v>-40969774</v>
      </c>
      <c r="Y48" s="41">
        <f t="shared" si="2"/>
        <v>19543216</v>
      </c>
      <c r="Z48" s="42">
        <f>+IF(X48&lt;&gt;0,+(Y48/X48)*100,0)</f>
        <v>-47.701546999014447</v>
      </c>
      <c r="AA48" s="39">
        <f>+AA32-AA47</f>
        <v>-70640025</v>
      </c>
    </row>
    <row r="49" spans="1:27" x14ac:dyDescent="0.25">
      <c r="A49" s="43" t="s">
        <v>74</v>
      </c>
      <c r="B49" s="15" t="s">
        <v>32</v>
      </c>
      <c r="C49" s="20">
        <v>10368757</v>
      </c>
      <c r="D49" s="20"/>
      <c r="E49" s="21">
        <v>76564620</v>
      </c>
      <c r="F49" s="22">
        <v>30000000</v>
      </c>
      <c r="G49" s="22"/>
      <c r="H49" s="22"/>
      <c r="I49" s="22"/>
      <c r="J49" s="22"/>
      <c r="K49" s="22">
        <v>1541416</v>
      </c>
      <c r="L49" s="22">
        <v>1704454</v>
      </c>
      <c r="M49" s="22"/>
      <c r="N49" s="22">
        <v>3245870</v>
      </c>
      <c r="O49" s="22">
        <v>12187447</v>
      </c>
      <c r="P49" s="22">
        <v>520978</v>
      </c>
      <c r="Q49" s="22">
        <v>1329174</v>
      </c>
      <c r="R49" s="22">
        <v>14037599</v>
      </c>
      <c r="S49" s="22"/>
      <c r="T49" s="22"/>
      <c r="U49" s="22"/>
      <c r="V49" s="22"/>
      <c r="W49" s="22">
        <v>17283469</v>
      </c>
      <c r="X49" s="22">
        <v>35670497</v>
      </c>
      <c r="Y49" s="22">
        <v>-18387028</v>
      </c>
      <c r="Z49" s="23">
        <v>-51.546879203841769</v>
      </c>
      <c r="AA49" s="20">
        <v>30000000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-64823048</v>
      </c>
      <c r="D51" s="48">
        <f t="shared" si="3"/>
        <v>0</v>
      </c>
      <c r="E51" s="49">
        <f t="shared" si="3"/>
        <v>8511702</v>
      </c>
      <c r="F51" s="50">
        <f t="shared" si="3"/>
        <v>-40640025</v>
      </c>
      <c r="G51" s="50">
        <f t="shared" si="3"/>
        <v>8626765</v>
      </c>
      <c r="H51" s="50">
        <f t="shared" si="3"/>
        <v>4158597</v>
      </c>
      <c r="I51" s="50">
        <f t="shared" si="3"/>
        <v>-12765360</v>
      </c>
      <c r="J51" s="50">
        <f t="shared" si="3"/>
        <v>20002</v>
      </c>
      <c r="K51" s="50">
        <f t="shared" si="3"/>
        <v>889551</v>
      </c>
      <c r="L51" s="50">
        <f t="shared" si="3"/>
        <v>8481649</v>
      </c>
      <c r="M51" s="50">
        <f t="shared" si="3"/>
        <v>-8302717</v>
      </c>
      <c r="N51" s="50">
        <f t="shared" si="3"/>
        <v>1068483</v>
      </c>
      <c r="O51" s="50">
        <f t="shared" si="3"/>
        <v>19011765</v>
      </c>
      <c r="P51" s="50">
        <f t="shared" si="3"/>
        <v>-23069540</v>
      </c>
      <c r="Q51" s="50">
        <f t="shared" si="3"/>
        <v>-1173799</v>
      </c>
      <c r="R51" s="50">
        <f t="shared" si="3"/>
        <v>-5231574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-4143089</v>
      </c>
      <c r="X51" s="50">
        <f t="shared" si="3"/>
        <v>-5299277</v>
      </c>
      <c r="Y51" s="50">
        <f t="shared" si="3"/>
        <v>1156188</v>
      </c>
      <c r="Z51" s="51">
        <f>+IF(X51&lt;&gt;0,+(Y51/X51)*100,0)</f>
        <v>-21.817844207804196</v>
      </c>
      <c r="AA51" s="48">
        <f>SUM(AA48:AA50)</f>
        <v>-40640025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-64823048</v>
      </c>
      <c r="D53" s="54">
        <f>+D51-D52</f>
        <v>0</v>
      </c>
      <c r="E53" s="55">
        <f t="shared" si="4"/>
        <v>8511702</v>
      </c>
      <c r="F53" s="56">
        <f t="shared" si="4"/>
        <v>-40640025</v>
      </c>
      <c r="G53" s="56">
        <f t="shared" si="4"/>
        <v>8626765</v>
      </c>
      <c r="H53" s="56">
        <f t="shared" si="4"/>
        <v>4158597</v>
      </c>
      <c r="I53" s="56">
        <f t="shared" si="4"/>
        <v>-12765360</v>
      </c>
      <c r="J53" s="56">
        <f t="shared" si="4"/>
        <v>20002</v>
      </c>
      <c r="K53" s="56">
        <f t="shared" si="4"/>
        <v>889551</v>
      </c>
      <c r="L53" s="56">
        <f t="shared" si="4"/>
        <v>8481649</v>
      </c>
      <c r="M53" s="56">
        <f t="shared" si="4"/>
        <v>-8302717</v>
      </c>
      <c r="N53" s="56">
        <f t="shared" si="4"/>
        <v>1068483</v>
      </c>
      <c r="O53" s="56">
        <f t="shared" si="4"/>
        <v>19011765</v>
      </c>
      <c r="P53" s="56">
        <f t="shared" si="4"/>
        <v>-23069540</v>
      </c>
      <c r="Q53" s="56">
        <f t="shared" si="4"/>
        <v>-1173799</v>
      </c>
      <c r="R53" s="56">
        <f t="shared" si="4"/>
        <v>-5231574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-4143089</v>
      </c>
      <c r="X53" s="56">
        <f t="shared" si="4"/>
        <v>-5299277</v>
      </c>
      <c r="Y53" s="56">
        <f t="shared" si="4"/>
        <v>1156188</v>
      </c>
      <c r="Z53" s="57">
        <f>+IF(X53&lt;&gt;0,+(Y53/X53)*100,0)</f>
        <v>-21.817844207804196</v>
      </c>
      <c r="AA53" s="54">
        <f>+AA51-AA52</f>
        <v>-40640025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-64823048</v>
      </c>
      <c r="D56" s="48">
        <f>SUM(D53:D55)</f>
        <v>0</v>
      </c>
      <c r="E56" s="49">
        <f t="shared" si="5"/>
        <v>8511702</v>
      </c>
      <c r="F56" s="50">
        <f t="shared" si="5"/>
        <v>-40640025</v>
      </c>
      <c r="G56" s="50">
        <f t="shared" si="5"/>
        <v>8626765</v>
      </c>
      <c r="H56" s="50">
        <f t="shared" si="5"/>
        <v>4158597</v>
      </c>
      <c r="I56" s="50">
        <f t="shared" si="5"/>
        <v>-12765360</v>
      </c>
      <c r="J56" s="50">
        <f t="shared" si="5"/>
        <v>20002</v>
      </c>
      <c r="K56" s="50">
        <f t="shared" si="5"/>
        <v>889551</v>
      </c>
      <c r="L56" s="50">
        <f t="shared" si="5"/>
        <v>8481649</v>
      </c>
      <c r="M56" s="50">
        <f t="shared" si="5"/>
        <v>-8302717</v>
      </c>
      <c r="N56" s="50">
        <f t="shared" si="5"/>
        <v>1068483</v>
      </c>
      <c r="O56" s="50">
        <f t="shared" si="5"/>
        <v>19011765</v>
      </c>
      <c r="P56" s="50">
        <f t="shared" si="5"/>
        <v>-23069540</v>
      </c>
      <c r="Q56" s="50">
        <f t="shared" si="5"/>
        <v>-1173799</v>
      </c>
      <c r="R56" s="50">
        <f t="shared" si="5"/>
        <v>-5231574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-4143089</v>
      </c>
      <c r="X56" s="50">
        <f t="shared" si="5"/>
        <v>-5299277</v>
      </c>
      <c r="Y56" s="50">
        <f t="shared" si="5"/>
        <v>1156188</v>
      </c>
      <c r="Z56" s="51">
        <f>+IF(X56&lt;&gt;0,+(Y56/X56)*100,0)</f>
        <v>-21.817844207804196</v>
      </c>
      <c r="AA56" s="48">
        <f>SUM(AA53:AA55)</f>
        <v>-40640025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-64823048</v>
      </c>
      <c r="D59" s="65">
        <f>SUM(D56:D58)</f>
        <v>0</v>
      </c>
      <c r="E59" s="66">
        <f t="shared" si="6"/>
        <v>8511702</v>
      </c>
      <c r="F59" s="67">
        <f t="shared" si="6"/>
        <v>-40640025</v>
      </c>
      <c r="G59" s="67">
        <f t="shared" si="6"/>
        <v>8626765</v>
      </c>
      <c r="H59" s="67">
        <f t="shared" si="6"/>
        <v>4158597</v>
      </c>
      <c r="I59" s="67">
        <f t="shared" si="6"/>
        <v>-12765360</v>
      </c>
      <c r="J59" s="67">
        <f t="shared" si="6"/>
        <v>20002</v>
      </c>
      <c r="K59" s="67">
        <f t="shared" si="6"/>
        <v>889551</v>
      </c>
      <c r="L59" s="67">
        <f t="shared" si="6"/>
        <v>8481649</v>
      </c>
      <c r="M59" s="67">
        <f t="shared" si="6"/>
        <v>-8302717</v>
      </c>
      <c r="N59" s="67">
        <f t="shared" si="6"/>
        <v>1068483</v>
      </c>
      <c r="O59" s="67">
        <f t="shared" si="6"/>
        <v>19011765</v>
      </c>
      <c r="P59" s="67">
        <f t="shared" si="6"/>
        <v>-23069540</v>
      </c>
      <c r="Q59" s="67">
        <f t="shared" si="6"/>
        <v>-1173799</v>
      </c>
      <c r="R59" s="67">
        <f t="shared" si="6"/>
        <v>-5231574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-4143089</v>
      </c>
      <c r="X59" s="67">
        <f t="shared" si="6"/>
        <v>-5299277</v>
      </c>
      <c r="Y59" s="67">
        <f t="shared" si="6"/>
        <v>1156188</v>
      </c>
      <c r="Z59" s="68">
        <f>+IF(X59&lt;&gt;0,+(Y59/X59)*100,0)</f>
        <v>-21.817844207804196</v>
      </c>
      <c r="AA59" s="65">
        <f>SUM(AA56:AA58)</f>
        <v>-40640025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38226568</v>
      </c>
      <c r="D8" s="20"/>
      <c r="E8" s="21">
        <v>40041196</v>
      </c>
      <c r="F8" s="22">
        <v>40041196</v>
      </c>
      <c r="G8" s="22">
        <v>3468474</v>
      </c>
      <c r="H8" s="22">
        <v>3300685</v>
      </c>
      <c r="I8" s="22">
        <v>3385270</v>
      </c>
      <c r="J8" s="22">
        <v>10154429</v>
      </c>
      <c r="K8" s="22">
        <v>3382303</v>
      </c>
      <c r="L8" s="22">
        <v>3265943</v>
      </c>
      <c r="M8" s="22">
        <v>3110554</v>
      </c>
      <c r="N8" s="22">
        <v>9758800</v>
      </c>
      <c r="O8" s="22">
        <v>3041547</v>
      </c>
      <c r="P8" s="22">
        <v>3039503</v>
      </c>
      <c r="Q8" s="22">
        <v>3033788</v>
      </c>
      <c r="R8" s="22">
        <v>9114838</v>
      </c>
      <c r="S8" s="22"/>
      <c r="T8" s="22"/>
      <c r="U8" s="22"/>
      <c r="V8" s="22"/>
      <c r="W8" s="22">
        <v>29028067</v>
      </c>
      <c r="X8" s="22">
        <v>30030894</v>
      </c>
      <c r="Y8" s="22">
        <v>-1002827</v>
      </c>
      <c r="Z8" s="23">
        <v>-3.3393178371579615</v>
      </c>
      <c r="AA8" s="20">
        <v>40041196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28511659</v>
      </c>
      <c r="D13" s="20"/>
      <c r="E13" s="21"/>
      <c r="F13" s="22"/>
      <c r="G13" s="22">
        <v>2896609</v>
      </c>
      <c r="H13" s="22">
        <v>2922657</v>
      </c>
      <c r="I13" s="22">
        <v>2952290</v>
      </c>
      <c r="J13" s="22">
        <v>8771556</v>
      </c>
      <c r="K13" s="22">
        <v>2980536</v>
      </c>
      <c r="L13" s="22">
        <v>3008219</v>
      </c>
      <c r="M13" s="22">
        <v>3037225</v>
      </c>
      <c r="N13" s="22">
        <v>9025980</v>
      </c>
      <c r="O13" s="22">
        <v>3044720</v>
      </c>
      <c r="P13" s="22">
        <v>3088504</v>
      </c>
      <c r="Q13" s="22">
        <v>3112877</v>
      </c>
      <c r="R13" s="22">
        <v>9246101</v>
      </c>
      <c r="S13" s="22"/>
      <c r="T13" s="22"/>
      <c r="U13" s="22"/>
      <c r="V13" s="22"/>
      <c r="W13" s="22">
        <v>27043637</v>
      </c>
      <c r="X13" s="22"/>
      <c r="Y13" s="22">
        <v>27043637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-18773007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47965220</v>
      </c>
      <c r="D32" s="29">
        <f t="shared" ref="D32:Y32" si="0">SUM(D6:D31)</f>
        <v>0</v>
      </c>
      <c r="E32" s="30">
        <f t="shared" si="0"/>
        <v>40041196</v>
      </c>
      <c r="F32" s="31">
        <f t="shared" si="0"/>
        <v>40041196</v>
      </c>
      <c r="G32" s="31">
        <f t="shared" si="0"/>
        <v>6365083</v>
      </c>
      <c r="H32" s="31">
        <f t="shared" si="0"/>
        <v>6223342</v>
      </c>
      <c r="I32" s="31">
        <f t="shared" si="0"/>
        <v>6337560</v>
      </c>
      <c r="J32" s="31">
        <f t="shared" si="0"/>
        <v>18925985</v>
      </c>
      <c r="K32" s="31">
        <f t="shared" si="0"/>
        <v>6362839</v>
      </c>
      <c r="L32" s="31">
        <f t="shared" si="0"/>
        <v>6274162</v>
      </c>
      <c r="M32" s="31">
        <f t="shared" si="0"/>
        <v>6147779</v>
      </c>
      <c r="N32" s="31">
        <f t="shared" si="0"/>
        <v>18784780</v>
      </c>
      <c r="O32" s="31">
        <f t="shared" si="0"/>
        <v>6086267</v>
      </c>
      <c r="P32" s="31">
        <f t="shared" si="0"/>
        <v>6128007</v>
      </c>
      <c r="Q32" s="31">
        <f t="shared" si="0"/>
        <v>6146665</v>
      </c>
      <c r="R32" s="31">
        <f t="shared" si="0"/>
        <v>18360939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56071704</v>
      </c>
      <c r="X32" s="31">
        <f t="shared" si="0"/>
        <v>30030894</v>
      </c>
      <c r="Y32" s="31">
        <f t="shared" si="0"/>
        <v>26040810</v>
      </c>
      <c r="Z32" s="32">
        <f>+IF(X32&lt;&gt;0,+(Y32/X32)*100,0)</f>
        <v>86.713402538066305</v>
      </c>
      <c r="AA32" s="29">
        <f>SUM(AA6:AA31)</f>
        <v>40041196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8704794</v>
      </c>
      <c r="D34" s="20"/>
      <c r="E34" s="21">
        <v>10607727</v>
      </c>
      <c r="F34" s="22">
        <v>11107727</v>
      </c>
      <c r="G34" s="22">
        <v>735340</v>
      </c>
      <c r="H34" s="22">
        <v>735696</v>
      </c>
      <c r="I34" s="22">
        <v>796738</v>
      </c>
      <c r="J34" s="22">
        <v>2267774</v>
      </c>
      <c r="K34" s="22">
        <v>794349</v>
      </c>
      <c r="L34" s="22">
        <v>790656</v>
      </c>
      <c r="M34" s="22">
        <v>918957</v>
      </c>
      <c r="N34" s="22">
        <v>2503962</v>
      </c>
      <c r="O34" s="22">
        <v>923949</v>
      </c>
      <c r="P34" s="22">
        <v>847012</v>
      </c>
      <c r="Q34" s="22">
        <v>802793</v>
      </c>
      <c r="R34" s="22">
        <v>2573754</v>
      </c>
      <c r="S34" s="22"/>
      <c r="T34" s="22"/>
      <c r="U34" s="22"/>
      <c r="V34" s="22"/>
      <c r="W34" s="22">
        <v>7345490</v>
      </c>
      <c r="X34" s="22">
        <v>8080838</v>
      </c>
      <c r="Y34" s="22">
        <v>-735348</v>
      </c>
      <c r="Z34" s="23">
        <v>-9.0998978076283663</v>
      </c>
      <c r="AA34" s="20">
        <v>11107727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7537183</v>
      </c>
      <c r="D37" s="20"/>
      <c r="E37" s="21">
        <v>3250000</v>
      </c>
      <c r="F37" s="22">
        <v>3250000</v>
      </c>
      <c r="G37" s="22"/>
      <c r="H37" s="22"/>
      <c r="I37" s="22"/>
      <c r="J37" s="22"/>
      <c r="K37" s="22"/>
      <c r="L37" s="22">
        <v>396594</v>
      </c>
      <c r="M37" s="22">
        <v>304745</v>
      </c>
      <c r="N37" s="22">
        <v>701339</v>
      </c>
      <c r="O37" s="22"/>
      <c r="P37" s="22"/>
      <c r="Q37" s="22">
        <v>179964</v>
      </c>
      <c r="R37" s="22">
        <v>179964</v>
      </c>
      <c r="S37" s="22"/>
      <c r="T37" s="22"/>
      <c r="U37" s="22"/>
      <c r="V37" s="22"/>
      <c r="W37" s="22">
        <v>881303</v>
      </c>
      <c r="X37" s="22">
        <v>2437506</v>
      </c>
      <c r="Y37" s="22">
        <v>-1556203</v>
      </c>
      <c r="Z37" s="23">
        <v>-63.844068486395521</v>
      </c>
      <c r="AA37" s="20">
        <v>3250000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95280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</v>
      </c>
      <c r="Y41" s="22">
        <v>-9</v>
      </c>
      <c r="Z41" s="23">
        <v>-100</v>
      </c>
      <c r="AA41" s="20">
        <v>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548948</v>
      </c>
      <c r="D44" s="20"/>
      <c r="E44" s="21">
        <v>100000</v>
      </c>
      <c r="F44" s="22">
        <v>100000</v>
      </c>
      <c r="G44" s="22">
        <v>9236</v>
      </c>
      <c r="H44" s="22">
        <v>9228</v>
      </c>
      <c r="I44" s="22">
        <v>9861</v>
      </c>
      <c r="J44" s="22">
        <v>28325</v>
      </c>
      <c r="K44" s="22">
        <v>9814</v>
      </c>
      <c r="L44" s="22">
        <v>9807</v>
      </c>
      <c r="M44" s="22">
        <v>11132</v>
      </c>
      <c r="N44" s="22">
        <v>30753</v>
      </c>
      <c r="O44" s="22">
        <v>7866</v>
      </c>
      <c r="P44" s="22">
        <v>7132</v>
      </c>
      <c r="Q44" s="22">
        <v>6739</v>
      </c>
      <c r="R44" s="22">
        <v>21737</v>
      </c>
      <c r="S44" s="22"/>
      <c r="T44" s="22"/>
      <c r="U44" s="22"/>
      <c r="V44" s="22"/>
      <c r="W44" s="22">
        <v>80815</v>
      </c>
      <c r="X44" s="22">
        <v>75006</v>
      </c>
      <c r="Y44" s="22">
        <v>5809</v>
      </c>
      <c r="Z44" s="23">
        <v>7.7447137562328354</v>
      </c>
      <c r="AA44" s="20">
        <v>100000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16886205</v>
      </c>
      <c r="D47" s="29">
        <f t="shared" ref="D47:Y47" si="1">SUM(D34:D46)</f>
        <v>0</v>
      </c>
      <c r="E47" s="30">
        <f t="shared" si="1"/>
        <v>13957728</v>
      </c>
      <c r="F47" s="31">
        <f t="shared" si="1"/>
        <v>14457728</v>
      </c>
      <c r="G47" s="31">
        <f t="shared" si="1"/>
        <v>744576</v>
      </c>
      <c r="H47" s="31">
        <f t="shared" si="1"/>
        <v>744924</v>
      </c>
      <c r="I47" s="31">
        <f t="shared" si="1"/>
        <v>806599</v>
      </c>
      <c r="J47" s="31">
        <f t="shared" si="1"/>
        <v>2296099</v>
      </c>
      <c r="K47" s="31">
        <f t="shared" si="1"/>
        <v>804163</v>
      </c>
      <c r="L47" s="31">
        <f t="shared" si="1"/>
        <v>1197057</v>
      </c>
      <c r="M47" s="31">
        <f t="shared" si="1"/>
        <v>1234834</v>
      </c>
      <c r="N47" s="31">
        <f t="shared" si="1"/>
        <v>3236054</v>
      </c>
      <c r="O47" s="31">
        <f t="shared" si="1"/>
        <v>931815</v>
      </c>
      <c r="P47" s="31">
        <f t="shared" si="1"/>
        <v>854144</v>
      </c>
      <c r="Q47" s="31">
        <f t="shared" si="1"/>
        <v>989496</v>
      </c>
      <c r="R47" s="31">
        <f t="shared" si="1"/>
        <v>2775455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8307608</v>
      </c>
      <c r="X47" s="31">
        <f t="shared" si="1"/>
        <v>10593359</v>
      </c>
      <c r="Y47" s="31">
        <f t="shared" si="1"/>
        <v>-2285751</v>
      </c>
      <c r="Z47" s="32">
        <f>+IF(X47&lt;&gt;0,+(Y47/X47)*100,0)</f>
        <v>-21.577207002991212</v>
      </c>
      <c r="AA47" s="29">
        <f>SUM(AA34:AA46)</f>
        <v>14457728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31079015</v>
      </c>
      <c r="D48" s="39">
        <f t="shared" si="2"/>
        <v>0</v>
      </c>
      <c r="E48" s="40">
        <f t="shared" si="2"/>
        <v>26083468</v>
      </c>
      <c r="F48" s="41">
        <f t="shared" si="2"/>
        <v>25583468</v>
      </c>
      <c r="G48" s="41">
        <f t="shared" si="2"/>
        <v>5620507</v>
      </c>
      <c r="H48" s="41">
        <f t="shared" si="2"/>
        <v>5478418</v>
      </c>
      <c r="I48" s="41">
        <f t="shared" si="2"/>
        <v>5530961</v>
      </c>
      <c r="J48" s="41">
        <f t="shared" si="2"/>
        <v>16629886</v>
      </c>
      <c r="K48" s="41">
        <f t="shared" si="2"/>
        <v>5558676</v>
      </c>
      <c r="L48" s="41">
        <f t="shared" si="2"/>
        <v>5077105</v>
      </c>
      <c r="M48" s="41">
        <f t="shared" si="2"/>
        <v>4912945</v>
      </c>
      <c r="N48" s="41">
        <f t="shared" si="2"/>
        <v>15548726</v>
      </c>
      <c r="O48" s="41">
        <f t="shared" si="2"/>
        <v>5154452</v>
      </c>
      <c r="P48" s="41">
        <f t="shared" si="2"/>
        <v>5273863</v>
      </c>
      <c r="Q48" s="41">
        <f t="shared" si="2"/>
        <v>5157169</v>
      </c>
      <c r="R48" s="41">
        <f t="shared" si="2"/>
        <v>15585484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47764096</v>
      </c>
      <c r="X48" s="41">
        <f t="shared" si="2"/>
        <v>19437535</v>
      </c>
      <c r="Y48" s="41">
        <f t="shared" si="2"/>
        <v>28326561</v>
      </c>
      <c r="Z48" s="42">
        <f>+IF(X48&lt;&gt;0,+(Y48/X48)*100,0)</f>
        <v>145.73124112702561</v>
      </c>
      <c r="AA48" s="39">
        <f>+AA32-AA47</f>
        <v>25583468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31079015</v>
      </c>
      <c r="D51" s="48">
        <f t="shared" si="3"/>
        <v>0</v>
      </c>
      <c r="E51" s="49">
        <f t="shared" si="3"/>
        <v>26083468</v>
      </c>
      <c r="F51" s="50">
        <f t="shared" si="3"/>
        <v>25583468</v>
      </c>
      <c r="G51" s="50">
        <f t="shared" si="3"/>
        <v>5620507</v>
      </c>
      <c r="H51" s="50">
        <f t="shared" si="3"/>
        <v>5478418</v>
      </c>
      <c r="I51" s="50">
        <f t="shared" si="3"/>
        <v>5530961</v>
      </c>
      <c r="J51" s="50">
        <f t="shared" si="3"/>
        <v>16629886</v>
      </c>
      <c r="K51" s="50">
        <f t="shared" si="3"/>
        <v>5558676</v>
      </c>
      <c r="L51" s="50">
        <f t="shared" si="3"/>
        <v>5077105</v>
      </c>
      <c r="M51" s="50">
        <f t="shared" si="3"/>
        <v>4912945</v>
      </c>
      <c r="N51" s="50">
        <f t="shared" si="3"/>
        <v>15548726</v>
      </c>
      <c r="O51" s="50">
        <f t="shared" si="3"/>
        <v>5154452</v>
      </c>
      <c r="P51" s="50">
        <f t="shared" si="3"/>
        <v>5273863</v>
      </c>
      <c r="Q51" s="50">
        <f t="shared" si="3"/>
        <v>5157169</v>
      </c>
      <c r="R51" s="50">
        <f t="shared" si="3"/>
        <v>15585484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47764096</v>
      </c>
      <c r="X51" s="50">
        <f t="shared" si="3"/>
        <v>19437535</v>
      </c>
      <c r="Y51" s="50">
        <f t="shared" si="3"/>
        <v>28326561</v>
      </c>
      <c r="Z51" s="51">
        <f>+IF(X51&lt;&gt;0,+(Y51/X51)*100,0)</f>
        <v>145.73124112702561</v>
      </c>
      <c r="AA51" s="48">
        <f>SUM(AA48:AA50)</f>
        <v>25583468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31079015</v>
      </c>
      <c r="D53" s="54">
        <f>+D51-D52</f>
        <v>0</v>
      </c>
      <c r="E53" s="55">
        <f t="shared" si="4"/>
        <v>26083468</v>
      </c>
      <c r="F53" s="56">
        <f t="shared" si="4"/>
        <v>25583468</v>
      </c>
      <c r="G53" s="56">
        <f t="shared" si="4"/>
        <v>5620507</v>
      </c>
      <c r="H53" s="56">
        <f t="shared" si="4"/>
        <v>5478418</v>
      </c>
      <c r="I53" s="56">
        <f t="shared" si="4"/>
        <v>5530961</v>
      </c>
      <c r="J53" s="56">
        <f t="shared" si="4"/>
        <v>16629886</v>
      </c>
      <c r="K53" s="56">
        <f t="shared" si="4"/>
        <v>5558676</v>
      </c>
      <c r="L53" s="56">
        <f t="shared" si="4"/>
        <v>5077105</v>
      </c>
      <c r="M53" s="56">
        <f t="shared" si="4"/>
        <v>4912945</v>
      </c>
      <c r="N53" s="56">
        <f t="shared" si="4"/>
        <v>15548726</v>
      </c>
      <c r="O53" s="56">
        <f t="shared" si="4"/>
        <v>5154452</v>
      </c>
      <c r="P53" s="56">
        <f t="shared" si="4"/>
        <v>5273863</v>
      </c>
      <c r="Q53" s="56">
        <f t="shared" si="4"/>
        <v>5157169</v>
      </c>
      <c r="R53" s="56">
        <f t="shared" si="4"/>
        <v>15585484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47764096</v>
      </c>
      <c r="X53" s="56">
        <f t="shared" si="4"/>
        <v>19437535</v>
      </c>
      <c r="Y53" s="56">
        <f t="shared" si="4"/>
        <v>28326561</v>
      </c>
      <c r="Z53" s="57">
        <f>+IF(X53&lt;&gt;0,+(Y53/X53)*100,0)</f>
        <v>145.73124112702561</v>
      </c>
      <c r="AA53" s="54">
        <f>+AA51-AA52</f>
        <v>25583468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31079015</v>
      </c>
      <c r="D56" s="48">
        <f>SUM(D53:D55)</f>
        <v>0</v>
      </c>
      <c r="E56" s="49">
        <f t="shared" si="5"/>
        <v>26083468</v>
      </c>
      <c r="F56" s="50">
        <f t="shared" si="5"/>
        <v>25583468</v>
      </c>
      <c r="G56" s="50">
        <f t="shared" si="5"/>
        <v>5620507</v>
      </c>
      <c r="H56" s="50">
        <f t="shared" si="5"/>
        <v>5478418</v>
      </c>
      <c r="I56" s="50">
        <f t="shared" si="5"/>
        <v>5530961</v>
      </c>
      <c r="J56" s="50">
        <f t="shared" si="5"/>
        <v>16629886</v>
      </c>
      <c r="K56" s="50">
        <f t="shared" si="5"/>
        <v>5558676</v>
      </c>
      <c r="L56" s="50">
        <f t="shared" si="5"/>
        <v>5077105</v>
      </c>
      <c r="M56" s="50">
        <f t="shared" si="5"/>
        <v>4912945</v>
      </c>
      <c r="N56" s="50">
        <f t="shared" si="5"/>
        <v>15548726</v>
      </c>
      <c r="O56" s="50">
        <f t="shared" si="5"/>
        <v>5154452</v>
      </c>
      <c r="P56" s="50">
        <f t="shared" si="5"/>
        <v>5273863</v>
      </c>
      <c r="Q56" s="50">
        <f t="shared" si="5"/>
        <v>5157169</v>
      </c>
      <c r="R56" s="50">
        <f t="shared" si="5"/>
        <v>15585484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47764096</v>
      </c>
      <c r="X56" s="50">
        <f t="shared" si="5"/>
        <v>19437535</v>
      </c>
      <c r="Y56" s="50">
        <f t="shared" si="5"/>
        <v>28326561</v>
      </c>
      <c r="Z56" s="51">
        <f>+IF(X56&lt;&gt;0,+(Y56/X56)*100,0)</f>
        <v>145.73124112702561</v>
      </c>
      <c r="AA56" s="48">
        <f>SUM(AA53:AA55)</f>
        <v>25583468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31079015</v>
      </c>
      <c r="D59" s="65">
        <f>SUM(D56:D58)</f>
        <v>0</v>
      </c>
      <c r="E59" s="66">
        <f t="shared" si="6"/>
        <v>26083468</v>
      </c>
      <c r="F59" s="67">
        <f t="shared" si="6"/>
        <v>25583468</v>
      </c>
      <c r="G59" s="67">
        <f t="shared" si="6"/>
        <v>5620507</v>
      </c>
      <c r="H59" s="67">
        <f t="shared" si="6"/>
        <v>5478418</v>
      </c>
      <c r="I59" s="67">
        <f t="shared" si="6"/>
        <v>5530961</v>
      </c>
      <c r="J59" s="67">
        <f t="shared" si="6"/>
        <v>16629886</v>
      </c>
      <c r="K59" s="67">
        <f t="shared" si="6"/>
        <v>5558676</v>
      </c>
      <c r="L59" s="67">
        <f t="shared" si="6"/>
        <v>5077105</v>
      </c>
      <c r="M59" s="67">
        <f t="shared" si="6"/>
        <v>4912945</v>
      </c>
      <c r="N59" s="67">
        <f t="shared" si="6"/>
        <v>15548726</v>
      </c>
      <c r="O59" s="67">
        <f t="shared" si="6"/>
        <v>5154452</v>
      </c>
      <c r="P59" s="67">
        <f t="shared" si="6"/>
        <v>5273863</v>
      </c>
      <c r="Q59" s="67">
        <f t="shared" si="6"/>
        <v>5157169</v>
      </c>
      <c r="R59" s="67">
        <f t="shared" si="6"/>
        <v>15585484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47764096</v>
      </c>
      <c r="X59" s="67">
        <f t="shared" si="6"/>
        <v>19437535</v>
      </c>
      <c r="Y59" s="67">
        <f t="shared" si="6"/>
        <v>28326561</v>
      </c>
      <c r="Z59" s="68">
        <f>+IF(X59&lt;&gt;0,+(Y59/X59)*100,0)</f>
        <v>145.73124112702561</v>
      </c>
      <c r="AA59" s="65">
        <f>SUM(AA56:AA58)</f>
        <v>25583468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42273</v>
      </c>
      <c r="D6" s="20"/>
      <c r="E6" s="21">
        <v>37432</v>
      </c>
      <c r="F6" s="22">
        <v>28432</v>
      </c>
      <c r="G6" s="22"/>
      <c r="H6" s="22">
        <v>1665</v>
      </c>
      <c r="I6" s="22"/>
      <c r="J6" s="22">
        <v>1665</v>
      </c>
      <c r="K6" s="22"/>
      <c r="L6" s="22">
        <v>4902</v>
      </c>
      <c r="M6" s="22"/>
      <c r="N6" s="22">
        <v>4902</v>
      </c>
      <c r="O6" s="22">
        <v>11582</v>
      </c>
      <c r="P6" s="22"/>
      <c r="Q6" s="22"/>
      <c r="R6" s="22">
        <v>11582</v>
      </c>
      <c r="S6" s="22"/>
      <c r="T6" s="22"/>
      <c r="U6" s="22"/>
      <c r="V6" s="22"/>
      <c r="W6" s="22">
        <v>18149</v>
      </c>
      <c r="X6" s="22">
        <v>22846</v>
      </c>
      <c r="Y6" s="22">
        <v>-4697</v>
      </c>
      <c r="Z6" s="23">
        <v>-20.559397706381858</v>
      </c>
      <c r="AA6" s="20">
        <v>28432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87814831</v>
      </c>
      <c r="D8" s="20"/>
      <c r="E8" s="21">
        <v>78679799</v>
      </c>
      <c r="F8" s="22">
        <v>81920147</v>
      </c>
      <c r="G8" s="22">
        <v>9453352</v>
      </c>
      <c r="H8" s="22">
        <v>10669722</v>
      </c>
      <c r="I8" s="22">
        <v>10038287</v>
      </c>
      <c r="J8" s="22">
        <v>30161361</v>
      </c>
      <c r="K8" s="22">
        <v>1672033</v>
      </c>
      <c r="L8" s="22">
        <v>8173362</v>
      </c>
      <c r="M8" s="22">
        <v>7587878</v>
      </c>
      <c r="N8" s="22">
        <v>17433273</v>
      </c>
      <c r="O8" s="22">
        <v>8396154</v>
      </c>
      <c r="P8" s="22"/>
      <c r="Q8" s="22">
        <v>8413973</v>
      </c>
      <c r="R8" s="22">
        <v>16810127</v>
      </c>
      <c r="S8" s="22"/>
      <c r="T8" s="22"/>
      <c r="U8" s="22"/>
      <c r="V8" s="22"/>
      <c r="W8" s="22">
        <v>64404761</v>
      </c>
      <c r="X8" s="22">
        <v>55081386</v>
      </c>
      <c r="Y8" s="22">
        <v>9323375</v>
      </c>
      <c r="Z8" s="23">
        <v>16.926543932645412</v>
      </c>
      <c r="AA8" s="20">
        <v>81920147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19000000</v>
      </c>
      <c r="G13" s="22">
        <v>1550287</v>
      </c>
      <c r="H13" s="22">
        <v>1578248</v>
      </c>
      <c r="I13" s="22">
        <v>1607988</v>
      </c>
      <c r="J13" s="22">
        <v>4736523</v>
      </c>
      <c r="K13" s="22">
        <v>1632752</v>
      </c>
      <c r="L13" s="22">
        <v>1666577</v>
      </c>
      <c r="M13" s="22">
        <v>1697252</v>
      </c>
      <c r="N13" s="22">
        <v>4996581</v>
      </c>
      <c r="O13" s="22">
        <v>1705032</v>
      </c>
      <c r="P13" s="22"/>
      <c r="Q13" s="22">
        <v>1738429</v>
      </c>
      <c r="R13" s="22">
        <v>3443461</v>
      </c>
      <c r="S13" s="22"/>
      <c r="T13" s="22"/>
      <c r="U13" s="22"/>
      <c r="V13" s="22"/>
      <c r="W13" s="22">
        <v>13176565</v>
      </c>
      <c r="X13" s="22">
        <v>4750000</v>
      </c>
      <c r="Y13" s="22">
        <v>8426565</v>
      </c>
      <c r="Z13" s="23">
        <v>177.40136842105264</v>
      </c>
      <c r="AA13" s="20">
        <v>19000000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87857104</v>
      </c>
      <c r="D32" s="29">
        <f t="shared" ref="D32:Y32" si="0">SUM(D6:D31)</f>
        <v>0</v>
      </c>
      <c r="E32" s="30">
        <f t="shared" si="0"/>
        <v>78717231</v>
      </c>
      <c r="F32" s="31">
        <f t="shared" si="0"/>
        <v>100948579</v>
      </c>
      <c r="G32" s="31">
        <f t="shared" si="0"/>
        <v>11003639</v>
      </c>
      <c r="H32" s="31">
        <f t="shared" si="0"/>
        <v>12249635</v>
      </c>
      <c r="I32" s="31">
        <f t="shared" si="0"/>
        <v>11646275</v>
      </c>
      <c r="J32" s="31">
        <f t="shared" si="0"/>
        <v>34899549</v>
      </c>
      <c r="K32" s="31">
        <f t="shared" si="0"/>
        <v>3304785</v>
      </c>
      <c r="L32" s="31">
        <f t="shared" si="0"/>
        <v>9844841</v>
      </c>
      <c r="M32" s="31">
        <f t="shared" si="0"/>
        <v>9285130</v>
      </c>
      <c r="N32" s="31">
        <f t="shared" si="0"/>
        <v>22434756</v>
      </c>
      <c r="O32" s="31">
        <f t="shared" si="0"/>
        <v>10112768</v>
      </c>
      <c r="P32" s="31">
        <f t="shared" si="0"/>
        <v>0</v>
      </c>
      <c r="Q32" s="31">
        <f t="shared" si="0"/>
        <v>10152402</v>
      </c>
      <c r="R32" s="31">
        <f t="shared" si="0"/>
        <v>20265170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77599475</v>
      </c>
      <c r="X32" s="31">
        <f t="shared" si="0"/>
        <v>59854232</v>
      </c>
      <c r="Y32" s="31">
        <f t="shared" si="0"/>
        <v>17745243</v>
      </c>
      <c r="Z32" s="32">
        <f>+IF(X32&lt;&gt;0,+(Y32/X32)*100,0)</f>
        <v>29.647432448886825</v>
      </c>
      <c r="AA32" s="29">
        <f>SUM(AA6:AA31)</f>
        <v>100948579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11834753</v>
      </c>
      <c r="D34" s="20"/>
      <c r="E34" s="21">
        <v>21613672</v>
      </c>
      <c r="F34" s="22">
        <v>21008948</v>
      </c>
      <c r="G34" s="22">
        <v>62423</v>
      </c>
      <c r="H34" s="22">
        <v>62423</v>
      </c>
      <c r="I34" s="22">
        <v>2886954</v>
      </c>
      <c r="J34" s="22">
        <v>3011800</v>
      </c>
      <c r="K34" s="22">
        <v>908277</v>
      </c>
      <c r="L34" s="22">
        <v>1117372</v>
      </c>
      <c r="M34" s="22">
        <v>916010</v>
      </c>
      <c r="N34" s="22">
        <v>2941659</v>
      </c>
      <c r="O34" s="22">
        <v>972677</v>
      </c>
      <c r="P34" s="22"/>
      <c r="Q34" s="22">
        <v>926781</v>
      </c>
      <c r="R34" s="22">
        <v>1899458</v>
      </c>
      <c r="S34" s="22"/>
      <c r="T34" s="22"/>
      <c r="U34" s="22"/>
      <c r="V34" s="22"/>
      <c r="W34" s="22">
        <v>7852917</v>
      </c>
      <c r="X34" s="22">
        <v>15975986</v>
      </c>
      <c r="Y34" s="22">
        <v>-8123069</v>
      </c>
      <c r="Z34" s="23">
        <v>-50.8454939807784</v>
      </c>
      <c r="AA34" s="20">
        <v>21008948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15447</v>
      </c>
      <c r="D37" s="20"/>
      <c r="E37" s="21">
        <v>21134</v>
      </c>
      <c r="F37" s="22">
        <v>10934</v>
      </c>
      <c r="G37" s="22"/>
      <c r="H37" s="22">
        <v>523</v>
      </c>
      <c r="I37" s="22"/>
      <c r="J37" s="22">
        <v>523</v>
      </c>
      <c r="K37" s="22">
        <v>3138</v>
      </c>
      <c r="L37" s="22"/>
      <c r="M37" s="22"/>
      <c r="N37" s="22">
        <v>3138</v>
      </c>
      <c r="O37" s="22">
        <v>1373</v>
      </c>
      <c r="P37" s="22"/>
      <c r="Q37" s="22"/>
      <c r="R37" s="22">
        <v>1373</v>
      </c>
      <c r="S37" s="22"/>
      <c r="T37" s="22"/>
      <c r="U37" s="22"/>
      <c r="V37" s="22"/>
      <c r="W37" s="22">
        <v>5034</v>
      </c>
      <c r="X37" s="22">
        <v>4291</v>
      </c>
      <c r="Y37" s="22">
        <v>743</v>
      </c>
      <c r="Z37" s="23">
        <v>17.315311116289909</v>
      </c>
      <c r="AA37" s="20">
        <v>10934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15499997</v>
      </c>
      <c r="Y38" s="22">
        <v>-15499997</v>
      </c>
      <c r="Z38" s="23">
        <v>-100</v>
      </c>
      <c r="AA38" s="20">
        <v>30000000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23070512</v>
      </c>
      <c r="F39" s="22">
        <v>10070512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10552890</v>
      </c>
      <c r="Y39" s="22">
        <v>-10552890</v>
      </c>
      <c r="Z39" s="23">
        <v>-100</v>
      </c>
      <c r="AA39" s="20">
        <v>10070512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38510653</v>
      </c>
      <c r="D41" s="20"/>
      <c r="E41" s="21">
        <v>20952237</v>
      </c>
      <c r="F41" s="22">
        <v>41425466</v>
      </c>
      <c r="G41" s="22">
        <v>1049405</v>
      </c>
      <c r="H41" s="22">
        <v>521337</v>
      </c>
      <c r="I41" s="22">
        <v>3837248</v>
      </c>
      <c r="J41" s="22">
        <v>5407990</v>
      </c>
      <c r="K41" s="22">
        <v>5069725</v>
      </c>
      <c r="L41" s="22">
        <v>2556537</v>
      </c>
      <c r="M41" s="22">
        <v>2182027</v>
      </c>
      <c r="N41" s="22">
        <v>9808289</v>
      </c>
      <c r="O41" s="22">
        <v>1894184</v>
      </c>
      <c r="P41" s="22"/>
      <c r="Q41" s="22">
        <v>2113738</v>
      </c>
      <c r="R41" s="22">
        <v>4007922</v>
      </c>
      <c r="S41" s="22"/>
      <c r="T41" s="22"/>
      <c r="U41" s="22"/>
      <c r="V41" s="22"/>
      <c r="W41" s="22">
        <v>19224201</v>
      </c>
      <c r="X41" s="22">
        <v>21762421</v>
      </c>
      <c r="Y41" s="22">
        <v>-2538220</v>
      </c>
      <c r="Z41" s="23">
        <v>-11.663316319448098</v>
      </c>
      <c r="AA41" s="20">
        <v>41425466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228915</v>
      </c>
      <c r="D44" s="20"/>
      <c r="E44" s="21">
        <v>230560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3486</v>
      </c>
      <c r="R44" s="22">
        <v>3486</v>
      </c>
      <c r="S44" s="22"/>
      <c r="T44" s="22"/>
      <c r="U44" s="22"/>
      <c r="V44" s="22"/>
      <c r="W44" s="22">
        <v>3486</v>
      </c>
      <c r="X44" s="22">
        <v>22859</v>
      </c>
      <c r="Y44" s="22">
        <v>-19373</v>
      </c>
      <c r="Z44" s="23">
        <v>-84.749989063388597</v>
      </c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50589768</v>
      </c>
      <c r="D47" s="29">
        <f t="shared" ref="D47:Y47" si="1">SUM(D34:D46)</f>
        <v>0</v>
      </c>
      <c r="E47" s="30">
        <f t="shared" si="1"/>
        <v>95888115</v>
      </c>
      <c r="F47" s="31">
        <f t="shared" si="1"/>
        <v>102515860</v>
      </c>
      <c r="G47" s="31">
        <f t="shared" si="1"/>
        <v>1111828</v>
      </c>
      <c r="H47" s="31">
        <f t="shared" si="1"/>
        <v>584283</v>
      </c>
      <c r="I47" s="31">
        <f t="shared" si="1"/>
        <v>6724202</v>
      </c>
      <c r="J47" s="31">
        <f t="shared" si="1"/>
        <v>8420313</v>
      </c>
      <c r="K47" s="31">
        <f t="shared" si="1"/>
        <v>5981140</v>
      </c>
      <c r="L47" s="31">
        <f t="shared" si="1"/>
        <v>3673909</v>
      </c>
      <c r="M47" s="31">
        <f t="shared" si="1"/>
        <v>3098037</v>
      </c>
      <c r="N47" s="31">
        <f t="shared" si="1"/>
        <v>12753086</v>
      </c>
      <c r="O47" s="31">
        <f t="shared" si="1"/>
        <v>2868234</v>
      </c>
      <c r="P47" s="31">
        <f t="shared" si="1"/>
        <v>0</v>
      </c>
      <c r="Q47" s="31">
        <f t="shared" si="1"/>
        <v>3044005</v>
      </c>
      <c r="R47" s="31">
        <f t="shared" si="1"/>
        <v>5912239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27085638</v>
      </c>
      <c r="X47" s="31">
        <f t="shared" si="1"/>
        <v>63818444</v>
      </c>
      <c r="Y47" s="31">
        <f t="shared" si="1"/>
        <v>-36732806</v>
      </c>
      <c r="Z47" s="32">
        <f>+IF(X47&lt;&gt;0,+(Y47/X47)*100,0)</f>
        <v>-57.55829145568012</v>
      </c>
      <c r="AA47" s="29">
        <f>SUM(AA34:AA46)</f>
        <v>102515860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37267336</v>
      </c>
      <c r="D48" s="39">
        <f t="shared" si="2"/>
        <v>0</v>
      </c>
      <c r="E48" s="40">
        <f t="shared" si="2"/>
        <v>-17170884</v>
      </c>
      <c r="F48" s="41">
        <f t="shared" si="2"/>
        <v>-1567281</v>
      </c>
      <c r="G48" s="41">
        <f t="shared" si="2"/>
        <v>9891811</v>
      </c>
      <c r="H48" s="41">
        <f t="shared" si="2"/>
        <v>11665352</v>
      </c>
      <c r="I48" s="41">
        <f t="shared" si="2"/>
        <v>4922073</v>
      </c>
      <c r="J48" s="41">
        <f t="shared" si="2"/>
        <v>26479236</v>
      </c>
      <c r="K48" s="41">
        <f t="shared" si="2"/>
        <v>-2676355</v>
      </c>
      <c r="L48" s="41">
        <f t="shared" si="2"/>
        <v>6170932</v>
      </c>
      <c r="M48" s="41">
        <f t="shared" si="2"/>
        <v>6187093</v>
      </c>
      <c r="N48" s="41">
        <f t="shared" si="2"/>
        <v>9681670</v>
      </c>
      <c r="O48" s="41">
        <f t="shared" si="2"/>
        <v>7244534</v>
      </c>
      <c r="P48" s="41">
        <f t="shared" si="2"/>
        <v>0</v>
      </c>
      <c r="Q48" s="41">
        <f t="shared" si="2"/>
        <v>7108397</v>
      </c>
      <c r="R48" s="41">
        <f t="shared" si="2"/>
        <v>14352931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50513837</v>
      </c>
      <c r="X48" s="41">
        <f t="shared" si="2"/>
        <v>-3964212</v>
      </c>
      <c r="Y48" s="41">
        <f t="shared" si="2"/>
        <v>54478049</v>
      </c>
      <c r="Z48" s="42">
        <f>+IF(X48&lt;&gt;0,+(Y48/X48)*100,0)</f>
        <v>-1374.2466094144308</v>
      </c>
      <c r="AA48" s="39">
        <f>+AA32-AA47</f>
        <v>-1567281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37267336</v>
      </c>
      <c r="D51" s="48">
        <f t="shared" si="3"/>
        <v>0</v>
      </c>
      <c r="E51" s="49">
        <f t="shared" si="3"/>
        <v>-17170884</v>
      </c>
      <c r="F51" s="50">
        <f t="shared" si="3"/>
        <v>-1567281</v>
      </c>
      <c r="G51" s="50">
        <f t="shared" si="3"/>
        <v>9891811</v>
      </c>
      <c r="H51" s="50">
        <f t="shared" si="3"/>
        <v>11665352</v>
      </c>
      <c r="I51" s="50">
        <f t="shared" si="3"/>
        <v>4922073</v>
      </c>
      <c r="J51" s="50">
        <f t="shared" si="3"/>
        <v>26479236</v>
      </c>
      <c r="K51" s="50">
        <f t="shared" si="3"/>
        <v>-2676355</v>
      </c>
      <c r="L51" s="50">
        <f t="shared" si="3"/>
        <v>6170932</v>
      </c>
      <c r="M51" s="50">
        <f t="shared" si="3"/>
        <v>6187093</v>
      </c>
      <c r="N51" s="50">
        <f t="shared" si="3"/>
        <v>9681670</v>
      </c>
      <c r="O51" s="50">
        <f t="shared" si="3"/>
        <v>7244534</v>
      </c>
      <c r="P51" s="50">
        <f t="shared" si="3"/>
        <v>0</v>
      </c>
      <c r="Q51" s="50">
        <f t="shared" si="3"/>
        <v>7108397</v>
      </c>
      <c r="R51" s="50">
        <f t="shared" si="3"/>
        <v>14352931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50513837</v>
      </c>
      <c r="X51" s="50">
        <f t="shared" si="3"/>
        <v>-3964212</v>
      </c>
      <c r="Y51" s="50">
        <f t="shared" si="3"/>
        <v>54478049</v>
      </c>
      <c r="Z51" s="51">
        <f>+IF(X51&lt;&gt;0,+(Y51/X51)*100,0)</f>
        <v>-1374.2466094144308</v>
      </c>
      <c r="AA51" s="48">
        <f>SUM(AA48:AA50)</f>
        <v>-1567281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37267336</v>
      </c>
      <c r="D53" s="54">
        <f>+D51-D52</f>
        <v>0</v>
      </c>
      <c r="E53" s="55">
        <f t="shared" si="4"/>
        <v>-17170884</v>
      </c>
      <c r="F53" s="56">
        <f t="shared" si="4"/>
        <v>-1567281</v>
      </c>
      <c r="G53" s="56">
        <f t="shared" si="4"/>
        <v>9891811</v>
      </c>
      <c r="H53" s="56">
        <f t="shared" si="4"/>
        <v>11665352</v>
      </c>
      <c r="I53" s="56">
        <f t="shared" si="4"/>
        <v>4922073</v>
      </c>
      <c r="J53" s="56">
        <f t="shared" si="4"/>
        <v>26479236</v>
      </c>
      <c r="K53" s="56">
        <f t="shared" si="4"/>
        <v>-2676355</v>
      </c>
      <c r="L53" s="56">
        <f t="shared" si="4"/>
        <v>6170932</v>
      </c>
      <c r="M53" s="56">
        <f t="shared" si="4"/>
        <v>6187093</v>
      </c>
      <c r="N53" s="56">
        <f t="shared" si="4"/>
        <v>9681670</v>
      </c>
      <c r="O53" s="56">
        <f t="shared" si="4"/>
        <v>7244534</v>
      </c>
      <c r="P53" s="56">
        <f t="shared" si="4"/>
        <v>0</v>
      </c>
      <c r="Q53" s="56">
        <f t="shared" si="4"/>
        <v>7108397</v>
      </c>
      <c r="R53" s="56">
        <f t="shared" si="4"/>
        <v>14352931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50513837</v>
      </c>
      <c r="X53" s="56">
        <f t="shared" si="4"/>
        <v>-3964212</v>
      </c>
      <c r="Y53" s="56">
        <f t="shared" si="4"/>
        <v>54478049</v>
      </c>
      <c r="Z53" s="57">
        <f>+IF(X53&lt;&gt;0,+(Y53/X53)*100,0)</f>
        <v>-1374.2466094144308</v>
      </c>
      <c r="AA53" s="54">
        <f>+AA51-AA52</f>
        <v>-1567281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37267336</v>
      </c>
      <c r="D56" s="48">
        <f>SUM(D53:D55)</f>
        <v>0</v>
      </c>
      <c r="E56" s="49">
        <f t="shared" si="5"/>
        <v>-17170884</v>
      </c>
      <c r="F56" s="50">
        <f t="shared" si="5"/>
        <v>-1567281</v>
      </c>
      <c r="G56" s="50">
        <f t="shared" si="5"/>
        <v>9891811</v>
      </c>
      <c r="H56" s="50">
        <f t="shared" si="5"/>
        <v>11665352</v>
      </c>
      <c r="I56" s="50">
        <f t="shared" si="5"/>
        <v>4922073</v>
      </c>
      <c r="J56" s="50">
        <f t="shared" si="5"/>
        <v>26479236</v>
      </c>
      <c r="K56" s="50">
        <f t="shared" si="5"/>
        <v>-2676355</v>
      </c>
      <c r="L56" s="50">
        <f t="shared" si="5"/>
        <v>6170932</v>
      </c>
      <c r="M56" s="50">
        <f t="shared" si="5"/>
        <v>6187093</v>
      </c>
      <c r="N56" s="50">
        <f t="shared" si="5"/>
        <v>9681670</v>
      </c>
      <c r="O56" s="50">
        <f t="shared" si="5"/>
        <v>7244534</v>
      </c>
      <c r="P56" s="50">
        <f t="shared" si="5"/>
        <v>0</v>
      </c>
      <c r="Q56" s="50">
        <f t="shared" si="5"/>
        <v>7108397</v>
      </c>
      <c r="R56" s="50">
        <f t="shared" si="5"/>
        <v>14352931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50513837</v>
      </c>
      <c r="X56" s="50">
        <f t="shared" si="5"/>
        <v>-3964212</v>
      </c>
      <c r="Y56" s="50">
        <f t="shared" si="5"/>
        <v>54478049</v>
      </c>
      <c r="Z56" s="51">
        <f>+IF(X56&lt;&gt;0,+(Y56/X56)*100,0)</f>
        <v>-1374.2466094144308</v>
      </c>
      <c r="AA56" s="48">
        <f>SUM(AA53:AA55)</f>
        <v>-1567281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37267336</v>
      </c>
      <c r="D59" s="65">
        <f>SUM(D56:D58)</f>
        <v>0</v>
      </c>
      <c r="E59" s="66">
        <f t="shared" si="6"/>
        <v>-17170884</v>
      </c>
      <c r="F59" s="67">
        <f t="shared" si="6"/>
        <v>-1567281</v>
      </c>
      <c r="G59" s="67">
        <f t="shared" si="6"/>
        <v>9891811</v>
      </c>
      <c r="H59" s="67">
        <f t="shared" si="6"/>
        <v>11665352</v>
      </c>
      <c r="I59" s="67">
        <f t="shared" si="6"/>
        <v>4922073</v>
      </c>
      <c r="J59" s="67">
        <f t="shared" si="6"/>
        <v>26479236</v>
      </c>
      <c r="K59" s="67">
        <f t="shared" si="6"/>
        <v>-2676355</v>
      </c>
      <c r="L59" s="67">
        <f t="shared" si="6"/>
        <v>6170932</v>
      </c>
      <c r="M59" s="67">
        <f t="shared" si="6"/>
        <v>6187093</v>
      </c>
      <c r="N59" s="67">
        <f t="shared" si="6"/>
        <v>9681670</v>
      </c>
      <c r="O59" s="67">
        <f t="shared" si="6"/>
        <v>7244534</v>
      </c>
      <c r="P59" s="67">
        <f t="shared" si="6"/>
        <v>0</v>
      </c>
      <c r="Q59" s="67">
        <f t="shared" si="6"/>
        <v>7108397</v>
      </c>
      <c r="R59" s="67">
        <f t="shared" si="6"/>
        <v>14352931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50513837</v>
      </c>
      <c r="X59" s="67">
        <f t="shared" si="6"/>
        <v>-3964212</v>
      </c>
      <c r="Y59" s="67">
        <f t="shared" si="6"/>
        <v>54478049</v>
      </c>
      <c r="Z59" s="68">
        <f>+IF(X59&lt;&gt;0,+(Y59/X59)*100,0)</f>
        <v>-1374.2466094144308</v>
      </c>
      <c r="AA59" s="65">
        <f>SUM(AA56:AA58)</f>
        <v>-1567281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A7092E-7BB8-461C-AA9C-A5A20B4D6C01}"/>
</file>

<file path=customXml/itemProps2.xml><?xml version="1.0" encoding="utf-8"?>
<ds:datastoreItem xmlns:ds="http://schemas.openxmlformats.org/officeDocument/2006/customXml" ds:itemID="{BBC9DBB7-00F0-4C16-B98B-171D393C09A2}"/>
</file>

<file path=customXml/itemProps3.xml><?xml version="1.0" encoding="utf-8"?>
<ds:datastoreItem xmlns:ds="http://schemas.openxmlformats.org/officeDocument/2006/customXml" ds:itemID="{B2424B18-41D3-4008-BD18-9089FFFDE9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2024-05-23T10:41:35Z</dcterms:created>
  <dcterms:modified xsi:type="dcterms:W3CDTF">2024-05-23T10:43:42Z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